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showInkAnnotation="0" updateLinks="never" autoCompressPictures="0" defaultThemeVersion="124226"/>
  <xr:revisionPtr revIDLastSave="0" documentId="13_ncr:1_{7217C6B1-1CB7-43D0-A044-51AEA12CC3D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Monitor A" sheetId="7" r:id="rId1"/>
    <sheet name="Monitor B" sheetId="11" r:id="rId2"/>
    <sheet name="Monitor C" sheetId="12" r:id="rId3"/>
    <sheet name="Monitor D" sheetId="13" r:id="rId4"/>
  </sheets>
  <externalReferences>
    <externalReference r:id="rId5"/>
    <externalReference r:id="rId6"/>
  </externalReferences>
  <definedNames>
    <definedName name="Bitte_auswählen" localSheetId="1">#REF!</definedName>
    <definedName name="Bitte_auswählen" localSheetId="2">#REF!</definedName>
    <definedName name="Bitte_auswählen" localSheetId="3">#REF!</definedName>
    <definedName name="Bitte_auswähl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9" i="11" l="1"/>
  <c r="J5" i="11"/>
  <c r="J49" i="7"/>
  <c r="J41" i="7"/>
  <c r="J5" i="7"/>
  <c r="T11" i="13"/>
  <c r="T11" i="12"/>
  <c r="T11" i="11"/>
  <c r="T11" i="7"/>
  <c r="T42" i="13"/>
  <c r="T39" i="13"/>
  <c r="T39" i="12"/>
  <c r="T37" i="12"/>
  <c r="T38" i="13"/>
  <c r="T37" i="13"/>
  <c r="T38" i="12"/>
  <c r="T64" i="13"/>
  <c r="T65" i="13"/>
  <c r="T64" i="12"/>
  <c r="T65" i="12"/>
  <c r="T61" i="11"/>
  <c r="T60" i="11"/>
  <c r="T60" i="7"/>
  <c r="T61" i="7"/>
  <c r="T36" i="13" l="1"/>
  <c r="L67" i="13" l="1"/>
  <c r="T63" i="13"/>
  <c r="T62" i="13"/>
  <c r="T61" i="13"/>
  <c r="K60" i="13"/>
  <c r="T55" i="13"/>
  <c r="U54" i="13" s="1"/>
  <c r="K54" i="13"/>
  <c r="T51" i="13"/>
  <c r="T50" i="13"/>
  <c r="T49" i="13"/>
  <c r="T48" i="13"/>
  <c r="T47" i="13"/>
  <c r="K46" i="13"/>
  <c r="J45" i="13" s="1"/>
  <c r="T43" i="13"/>
  <c r="U41" i="13" s="1"/>
  <c r="K41" i="13"/>
  <c r="T35" i="13"/>
  <c r="T34" i="13"/>
  <c r="T33" i="13"/>
  <c r="K32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0" i="13"/>
  <c r="T9" i="13"/>
  <c r="T8" i="13"/>
  <c r="T7" i="13"/>
  <c r="K6" i="13"/>
  <c r="U60" i="13" l="1"/>
  <c r="V53" i="13" s="1"/>
  <c r="K67" i="13"/>
  <c r="U46" i="13"/>
  <c r="V45" i="13" s="1"/>
  <c r="J5" i="13"/>
  <c r="J53" i="13"/>
  <c r="U32" i="13"/>
  <c r="T67" i="13"/>
  <c r="U6" i="13"/>
  <c r="T35" i="12"/>
  <c r="J67" i="13" l="1"/>
  <c r="M53" i="13" s="1"/>
  <c r="V5" i="13"/>
  <c r="V67" i="13" s="1"/>
  <c r="T70" i="13" s="1"/>
  <c r="U67" i="13"/>
  <c r="T36" i="12"/>
  <c r="L67" i="12"/>
  <c r="T63" i="12"/>
  <c r="T62" i="12"/>
  <c r="T61" i="12"/>
  <c r="K60" i="12"/>
  <c r="T55" i="12"/>
  <c r="U54" i="12" s="1"/>
  <c r="K54" i="12"/>
  <c r="T51" i="12"/>
  <c r="T50" i="12"/>
  <c r="T49" i="12"/>
  <c r="T48" i="12"/>
  <c r="T47" i="12"/>
  <c r="K46" i="12"/>
  <c r="J45" i="12" s="1"/>
  <c r="T43" i="12"/>
  <c r="U42" i="12" s="1"/>
  <c r="K42" i="12"/>
  <c r="T40" i="12"/>
  <c r="T34" i="12"/>
  <c r="T33" i="12"/>
  <c r="K32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0" i="12"/>
  <c r="T9" i="12"/>
  <c r="T8" i="12"/>
  <c r="T7" i="12"/>
  <c r="K6" i="12"/>
  <c r="M45" i="13" l="1"/>
  <c r="T71" i="13"/>
  <c r="M5" i="13"/>
  <c r="U60" i="12"/>
  <c r="V53" i="12" s="1"/>
  <c r="J5" i="12"/>
  <c r="J53" i="12"/>
  <c r="U46" i="12"/>
  <c r="V45" i="12" s="1"/>
  <c r="U32" i="12"/>
  <c r="U6" i="12"/>
  <c r="T67" i="12"/>
  <c r="K67" i="12"/>
  <c r="T22" i="7"/>
  <c r="T19" i="7"/>
  <c r="T19" i="11"/>
  <c r="T22" i="11"/>
  <c r="L63" i="11"/>
  <c r="T59" i="11"/>
  <c r="T58" i="11"/>
  <c r="T57" i="11"/>
  <c r="K56" i="11"/>
  <c r="T51" i="11"/>
  <c r="U50" i="11" s="1"/>
  <c r="K50" i="11"/>
  <c r="T47" i="11"/>
  <c r="T46" i="11"/>
  <c r="T45" i="11"/>
  <c r="T44" i="11"/>
  <c r="T43" i="11"/>
  <c r="K42" i="11"/>
  <c r="J41" i="11" s="1"/>
  <c r="T39" i="11"/>
  <c r="U38" i="11" s="1"/>
  <c r="K38" i="11"/>
  <c r="T36" i="11"/>
  <c r="T35" i="11"/>
  <c r="T34" i="11"/>
  <c r="K33" i="11"/>
  <c r="T31" i="11"/>
  <c r="T30" i="11"/>
  <c r="T29" i="11"/>
  <c r="T28" i="11"/>
  <c r="T27" i="11"/>
  <c r="T26" i="11"/>
  <c r="T25" i="11"/>
  <c r="T24" i="11"/>
  <c r="T23" i="11"/>
  <c r="T21" i="11"/>
  <c r="T20" i="11"/>
  <c r="T18" i="11"/>
  <c r="T17" i="11"/>
  <c r="T16" i="11"/>
  <c r="T15" i="11"/>
  <c r="T14" i="11"/>
  <c r="T13" i="11"/>
  <c r="T12" i="11"/>
  <c r="T10" i="11"/>
  <c r="T9" i="11"/>
  <c r="T8" i="11"/>
  <c r="T7" i="11"/>
  <c r="K6" i="11"/>
  <c r="T47" i="7"/>
  <c r="T46" i="7"/>
  <c r="T45" i="7"/>
  <c r="T13" i="7"/>
  <c r="U56" i="11" l="1"/>
  <c r="V49" i="11" s="1"/>
  <c r="M67" i="13"/>
  <c r="J67" i="12"/>
  <c r="M5" i="12" s="1"/>
  <c r="V5" i="12"/>
  <c r="V67" i="12" s="1"/>
  <c r="T70" i="12" s="1"/>
  <c r="U67" i="12"/>
  <c r="U42" i="11"/>
  <c r="V41" i="11" s="1"/>
  <c r="K63" i="11"/>
  <c r="U33" i="11"/>
  <c r="T63" i="11"/>
  <c r="U6" i="11"/>
  <c r="M45" i="12" l="1"/>
  <c r="M53" i="12"/>
  <c r="T71" i="12"/>
  <c r="J63" i="11"/>
  <c r="M5" i="11" s="1"/>
  <c r="V5" i="11"/>
  <c r="V63" i="11" s="1"/>
  <c r="T66" i="11" s="1"/>
  <c r="U63" i="11"/>
  <c r="T30" i="7"/>
  <c r="T57" i="7"/>
  <c r="T58" i="7"/>
  <c r="T36" i="7"/>
  <c r="T12" i="7"/>
  <c r="T23" i="7"/>
  <c r="M41" i="11" l="1"/>
  <c r="T67" i="11"/>
  <c r="M49" i="11"/>
  <c r="M67" i="12"/>
  <c r="M63" i="11"/>
  <c r="T34" i="7"/>
  <c r="T31" i="7" l="1"/>
  <c r="T63" i="7" s="1"/>
  <c r="T9" i="7" l="1"/>
  <c r="K56" i="7" l="1"/>
  <c r="K50" i="7"/>
  <c r="K42" i="7"/>
  <c r="K38" i="7"/>
  <c r="K33" i="7"/>
  <c r="K6" i="7"/>
  <c r="T35" i="7" l="1"/>
  <c r="U33" i="7" l="1"/>
  <c r="L63" i="7"/>
  <c r="T59" i="7"/>
  <c r="U56" i="7" s="1"/>
  <c r="T51" i="7"/>
  <c r="U50" i="7" s="1"/>
  <c r="T44" i="7"/>
  <c r="T43" i="7"/>
  <c r="T39" i="7"/>
  <c r="U38" i="7" s="1"/>
  <c r="T29" i="7"/>
  <c r="T28" i="7"/>
  <c r="T27" i="7"/>
  <c r="T26" i="7"/>
  <c r="T25" i="7"/>
  <c r="T24" i="7"/>
  <c r="T21" i="7"/>
  <c r="T20" i="7"/>
  <c r="T18" i="7"/>
  <c r="T17" i="7"/>
  <c r="T16" i="7"/>
  <c r="T15" i="7"/>
  <c r="T14" i="7"/>
  <c r="T10" i="7"/>
  <c r="T8" i="7"/>
  <c r="T7" i="7"/>
  <c r="U42" i="7" l="1"/>
  <c r="V41" i="7" s="1"/>
  <c r="U6" i="7"/>
  <c r="V5" i="7" s="1"/>
  <c r="K63" i="7"/>
  <c r="J63" i="7" l="1"/>
  <c r="V49" i="7"/>
  <c r="U63" i="7"/>
  <c r="M41" i="7" l="1"/>
  <c r="V63" i="7"/>
  <c r="T66" i="7" s="1"/>
  <c r="T67" i="7" s="1"/>
  <c r="M5" i="7"/>
  <c r="M49" i="7"/>
  <c r="M63" i="7" l="1"/>
</calcChain>
</file>

<file path=xl/sharedStrings.xml><?xml version="1.0" encoding="utf-8"?>
<sst xmlns="http://schemas.openxmlformats.org/spreadsheetml/2006/main" count="949" uniqueCount="164">
  <si>
    <t>Gewichtung</t>
  </si>
  <si>
    <t>KG</t>
  </si>
  <si>
    <t>hoch</t>
  </si>
  <si>
    <t>1.1</t>
  </si>
  <si>
    <t>A.1.1.1</t>
  </si>
  <si>
    <t>A</t>
  </si>
  <si>
    <t>B</t>
  </si>
  <si>
    <t>1.2</t>
  </si>
  <si>
    <t>A.1.2.1</t>
  </si>
  <si>
    <t>nein</t>
  </si>
  <si>
    <t>ja</t>
  </si>
  <si>
    <t xml:space="preserve"> </t>
  </si>
  <si>
    <t>Management</t>
  </si>
  <si>
    <t>3.1</t>
  </si>
  <si>
    <t>A.3.1.1</t>
  </si>
  <si>
    <t>3.2</t>
  </si>
  <si>
    <t>Energieverbrauch</t>
  </si>
  <si>
    <t>Zertifizierungen</t>
  </si>
  <si>
    <t>Eigenschaften</t>
  </si>
  <si>
    <t>A.1.1.2</t>
  </si>
  <si>
    <t>Anschlüsse</t>
  </si>
  <si>
    <t>A.1.1.6</t>
  </si>
  <si>
    <t>A.1.1.7</t>
  </si>
  <si>
    <t>nicht erfüllt</t>
  </si>
  <si>
    <t>erfüllt</t>
  </si>
  <si>
    <t>Energiemanagement: Display Power Management System VESA DPMS oder vergleichbar</t>
  </si>
  <si>
    <t>A.1.1.10</t>
  </si>
  <si>
    <t>Bitte auswählen</t>
  </si>
  <si>
    <t>Bewertung</t>
  </si>
  <si>
    <t>A-Kriterien</t>
  </si>
  <si>
    <t>B-Kriterien</t>
  </si>
  <si>
    <t>A.2.1.1</t>
  </si>
  <si>
    <t>A.1.1.11</t>
  </si>
  <si>
    <t>2.1</t>
  </si>
  <si>
    <t>A.2.1.2</t>
  </si>
  <si>
    <t>mittel</t>
  </si>
  <si>
    <t>1. Technische Anforderungen</t>
  </si>
  <si>
    <t>KHG</t>
  </si>
  <si>
    <t>gering</t>
  </si>
  <si>
    <t>3. Qualität/ Sicherheit/ Umwelt</t>
  </si>
  <si>
    <t>Zielerfüllungsgrad/ Bewertungsfaktor</t>
  </si>
  <si>
    <t>2. Zusätzliche Leistungen</t>
  </si>
  <si>
    <t>A.1.1.18</t>
  </si>
  <si>
    <t>Prozent</t>
  </si>
  <si>
    <t>A.1.1.9</t>
  </si>
  <si>
    <t>A.1.1.14</t>
  </si>
  <si>
    <t>A.1.1.4</t>
  </si>
  <si>
    <t>Allgemeine Anforderungen</t>
  </si>
  <si>
    <t>Neugeräte aus Serienproduktion</t>
  </si>
  <si>
    <t>1.3</t>
  </si>
  <si>
    <t>A.1.3.1</t>
  </si>
  <si>
    <t>Hinweise:</t>
  </si>
  <si>
    <t xml:space="preserve">* Informationen zum Energy Star für Computerbildschirme und zu den Betriebszuständen sind der EU-Richtlinie 2009/789/EG Anhang C Teil II zu entnehmen. </t>
  </si>
  <si>
    <t>Leistungspunkte</t>
  </si>
  <si>
    <t>K</t>
  </si>
  <si>
    <t>Drehbar vom Querformat ins Hochformat (Pivotfunktion)</t>
  </si>
  <si>
    <t>Entspiegeltes/ mattes Display</t>
  </si>
  <si>
    <t>Gehäuse mit Vorrichtung zur Diebstahlsicherung (Kensington oder vergleichbar)</t>
  </si>
  <si>
    <t>Kriteriengruppe (KG)</t>
  </si>
  <si>
    <t>Kriterienhauptgruppe (KHG)</t>
  </si>
  <si>
    <t>Kriterium (K)</t>
  </si>
  <si>
    <t>Eingabe des Bieters</t>
  </si>
  <si>
    <t>A.1.1.21</t>
  </si>
  <si>
    <t>A.1.1.22</t>
  </si>
  <si>
    <r>
      <t xml:space="preserve">GS-Zeichen; CE; WEEE; EU-RoHS;
</t>
    </r>
    <r>
      <rPr>
        <sz val="7"/>
        <rFont val="Arial"/>
        <family val="2"/>
      </rPr>
      <t>Nachweis: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Zertifikate beilegen</t>
    </r>
  </si>
  <si>
    <t>A.1.1.17</t>
  </si>
  <si>
    <t>A.1.1.20</t>
  </si>
  <si>
    <t>Energiemanagement: Der Stand-By Zustand (Bereitschaftsmodus/Sleep-Mode) wird nach spätestens 30 Minuten Inaktivität automatisch hergestellt</t>
  </si>
  <si>
    <t>Netzteil in Monitorgehäuse integriert</t>
  </si>
  <si>
    <t>Monitor C</t>
  </si>
  <si>
    <t>Seitenverhältnis 16:9</t>
  </si>
  <si>
    <t>Kontrast (Standard) min. 1000:1</t>
  </si>
  <si>
    <t>Helligkeit (Standard) min. 250 cd/m²</t>
  </si>
  <si>
    <t>A.1.1.3</t>
  </si>
  <si>
    <t>Paneltyp IPS (In-Plane Switching) oder VA (Vertical Alignment)</t>
  </si>
  <si>
    <t>Erfüllung von Umweltkriterien analog zur EPEAT-Zertifizierung: Bitte geben Sie an, ob die Kriterien entsprechend der Norm "EPEAT Gold" erfüllt werden (alle mit "R" markierten und mindestens 75% der mit "O" markierten Kriterien). Fügen Sie als Nachweis bitte entweder eine Zertifizierung nach EPEAT Gold bei oder einen gleichwertigen Nachweis zur Erfüllung der genannten Kriterien. Da sich die EPEAT-Kriterien sowohl auf Computer als auch auf Monitore beziehen, gelten bei diesem Produkt nur die Kriterien für Monitore.</t>
  </si>
  <si>
    <t>A.3.2.1</t>
  </si>
  <si>
    <t>A = Ausschlusskriterium, B = Bewertungskriterium, 
W = Wertangabe (verpflichtende Angabe)</t>
  </si>
  <si>
    <t>W</t>
  </si>
  <si>
    <t>Leistungsaufnahme im Ein-Zustand (on mode, bei maximaler Helligkeit). Nachweis: Herstellererklärung, Angabe in Watt:</t>
  </si>
  <si>
    <t>Leistungsaufnahme im Ruhemodus (sleep mode). Nachweis: Herstellererklärung, Angabe in Watt:</t>
  </si>
  <si>
    <t>Leistungsaufnahme im Aus-Zustand (off-mode, entsprechend Schein-Aus). Nachweis: Herstellererklärung, Angabe in Watt:</t>
  </si>
  <si>
    <t>W.3.3.4</t>
  </si>
  <si>
    <t>Optional Monitor ohne Fuß lieferbar - Minderpreis im Preisblatt angeben</t>
  </si>
  <si>
    <t>B.1.1.24</t>
  </si>
  <si>
    <t>23.8"-24" Flachbildschirm, sichtbare Bildschirmdiagonale ≥ 60 cm</t>
  </si>
  <si>
    <t>Höhenverstellbar ≥ 150 mm</t>
  </si>
  <si>
    <t>Vesa-Halterung nach Standard MIS-D (100 mm)</t>
  </si>
  <si>
    <t>A.1.2.2</t>
  </si>
  <si>
    <t>Ein- und Ausschalter, durch dessen Betätigung das Gerät min. in den Schein-Aus-Zustand versetzt werden kann</t>
  </si>
  <si>
    <r>
      <t>Das Gerät erfüllt vollständig die  Anforderungen des aktuellen Energy Star Version 8.x für Computerbildschirme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(EU-Richtlinie 2009/789/EG Anhang C Teil II).*
</t>
    </r>
    <r>
      <rPr>
        <sz val="7"/>
        <rFont val="Arial"/>
        <family val="2"/>
      </rPr>
      <t>Nachweise: Herstellererklärung und der Bieter verpflichtet sich spätestens auf Nachfrage vor Zuschlagserteilung einen Prüfbericht oder Dokument gemäß Testvorschrift des aktuellen Energy Star oder ein Dokument, das folgende Angaben enthält, vorzulegen: 
- Name des Prüflabors (externes oder firmeninternes Prüfinstitut)
- Unterschrift der autorisierten Person vom Labor (z.B. Laborleiter)
- Bestätigung über Einhaltung der Energiewerte gemäß Anforderungen des Energy Star 8.x</t>
    </r>
  </si>
  <si>
    <t>27" Flachbildschirm, sichtbare Bildschirmdiagonale ≥ 68 cm</t>
  </si>
  <si>
    <t xml:space="preserve">Optional Hersteller eigener Monitorfuß zur Befestigung des Micro PC "D" lieferbar - </t>
  </si>
  <si>
    <t>A.1.1.19</t>
  </si>
  <si>
    <t>A.1.2.4</t>
  </si>
  <si>
    <r>
      <t xml:space="preserve">Das Display erfüllt die ergonomischen Eigenschaften nach der EN ISO 9241 und hält mindestens Pixelfehlerklasse 1 ein.
</t>
    </r>
    <r>
      <rPr>
        <sz val="7"/>
        <color theme="1"/>
        <rFont val="Arial"/>
        <family val="2"/>
      </rPr>
      <t xml:space="preserve">Nachweis: Herstellererklärung und der Bieter legt spätestens auf Nachfrage vor Zuschlagserteilung einen Prüfbericht vor. </t>
    </r>
  </si>
  <si>
    <r>
      <t xml:space="preserve">Erfüllung der aktuellen Anforderungen an das TCO 9-Label
</t>
    </r>
    <r>
      <rPr>
        <sz val="7"/>
        <rFont val="Arial"/>
        <family val="2"/>
      </rPr>
      <t>Nachweis: Herstellererklärung und der Bieter legt spätestens auf Nachfrage vor Zuschlagserteilung einen Prüfbericht vor. Alternativ: Nachweis über das TCO Displays bzw. TCO Certified Displays Label.</t>
    </r>
  </si>
  <si>
    <t>Reaktionszeit (Grau zu Grau) max. 5 ms</t>
  </si>
  <si>
    <t>Blickwinkel (horizontal x vertikal) von min. 178° x 178°</t>
  </si>
  <si>
    <t>Neigbar -5° ≥ 20°</t>
  </si>
  <si>
    <t>Integrierter USB-Hub mit min. 4 Downstream-Anschlüssen USB-3.2</t>
  </si>
  <si>
    <t>A.1.1.8</t>
  </si>
  <si>
    <t>B.2.1.3</t>
  </si>
  <si>
    <t>B.2.1.4</t>
  </si>
  <si>
    <t>Firmwareupdate durch den Auftraggeber möglich</t>
  </si>
  <si>
    <t xml:space="preserve">Service-Identifikationsnr. ist im OSD hinterlegt, und per WMI auslesbar
</t>
  </si>
  <si>
    <t>B.2.1.5</t>
  </si>
  <si>
    <t>Helligkeit (Standard) ≥ 300 cd/m²</t>
  </si>
  <si>
    <t>Helligkeit (Standard)  ≥ 300 cd/m²</t>
  </si>
  <si>
    <t>Höhenverstellbar mind. 100 mm</t>
  </si>
  <si>
    <t>W.3.1.2</t>
  </si>
  <si>
    <t>W.3.1.3</t>
  </si>
  <si>
    <t>W.3.1.4</t>
  </si>
  <si>
    <t>A.3.2.2</t>
  </si>
  <si>
    <t>A.3.2.3</t>
  </si>
  <si>
    <t>B.3.2.4</t>
  </si>
  <si>
    <t>B.3.2.5</t>
  </si>
  <si>
    <t>W.3.2.3</t>
  </si>
  <si>
    <t>Daisy-Chain Anschluß (Displayport oder USB-C)</t>
  </si>
  <si>
    <t>MAC-Adressen-Pass-Through-Funktion, WOL, für die ausgeschriebenen Notebooks</t>
  </si>
  <si>
    <t>A.1.2.3</t>
  </si>
  <si>
    <t xml:space="preserve">Optional Hersteller eigener Monitorfuß zur Befestigung des Micro PC "D" lieferbar </t>
  </si>
  <si>
    <t>HDMI  mind. 1.4</t>
  </si>
  <si>
    <t xml:space="preserve">Kostenfreie Management Software, Softwarefunktionalität:
 • mind. lauffähig unter Win11
 • Kompatibel zu allen ausgeschriebenen Monitoren
 • Skriptunterstützung für den Rollout von Einstellungen.
 • Grundeinstellungen: Helligkeit &amp; Kontrast; Auto-Restore
 • KVM-Verwaltung  
 • Multi-Display-Unterstützung
 • Möglichkeit zur Zonierung des Bildschirminhaltes / Feste Skalierung von Anwendungsfenstern (Splitscreenfunktion); mind. 10 Unterteilungen
 Steuerung der Bild-In-Bild-Fuktion(PIP/BIP)
</t>
  </si>
  <si>
    <t>Integrierter USB-Hub mit min. 5GBit/s 4 Downstream-Anschlüssen  (davon mind. 1x USB-C)</t>
  </si>
  <si>
    <r>
      <t xml:space="preserve">Erfüllung der aktuellen Anforderungen an das TCO 10-Label
</t>
    </r>
    <r>
      <rPr>
        <sz val="7"/>
        <rFont val="Arial"/>
        <family val="2"/>
      </rPr>
      <t>Nachweis: Herstellererklärung und der Bieter legt spätestens auf Nachfrage vor Zuschlagserteilung einen Prüfbericht vor. Alternativ: Nachweis über das TCO Displays bzw. TCO Certified Displays Label.</t>
    </r>
  </si>
  <si>
    <t>DisplayPort mind. 1.2, inkl. Anschlusskabel im Lieferumfang</t>
  </si>
  <si>
    <r>
      <t xml:space="preserve">Farbskala </t>
    </r>
    <r>
      <rPr>
        <sz val="8"/>
        <rFont val="Calibri"/>
        <family val="2"/>
      </rPr>
      <t>≥</t>
    </r>
    <r>
      <rPr>
        <sz val="8"/>
        <rFont val="Arial"/>
        <family val="2"/>
      </rPr>
      <t xml:space="preserve"> 99 % sRGB</t>
    </r>
  </si>
  <si>
    <t xml:space="preserve">Herstellereigene optionale Soundbar erhältlich, Alternativ Lautsprecher integriert </t>
  </si>
  <si>
    <t>HDMI mind. 1.4</t>
  </si>
  <si>
    <t>Integrierter USB-Hub mit mind.5GBit/s 4 Downstream-Anschlüssen</t>
  </si>
  <si>
    <t>Ethernet-Anschluß, RJ-45, mind. 10/100/1000 Mbit/s</t>
  </si>
  <si>
    <t>USB-C Anschluß m. DP-Alt-Mode mind. 1.4 / 5Gbit/s, mind.90 Watt PD inkl. Anschlusskabel</t>
  </si>
  <si>
    <t>Helligkeit (Standard) min. 300 cd/m²</t>
  </si>
  <si>
    <t>Helligkeit (Standard) ≥ 350 cd/m²</t>
  </si>
  <si>
    <t>DisplayPort mind. 1.2 inkl. Anschlusskabel</t>
  </si>
  <si>
    <t>DisplayPort mind. 1.4 inkl. Anschlusskabel</t>
  </si>
  <si>
    <t>HDMI mind. 2.0</t>
  </si>
  <si>
    <t>B.1.2.5</t>
  </si>
  <si>
    <t>A.1.2.6</t>
  </si>
  <si>
    <t>A.1.2.7</t>
  </si>
  <si>
    <t>A.1.2.8</t>
  </si>
  <si>
    <t>USB-C Anschluß m. DP-Alt-Mode mind. 1.4 / 5Gbit/s, ≥ 100 Watt PD inkl. Anschlusskabel</t>
  </si>
  <si>
    <t>USB-C Anschluß m. DP-Alt-Mode mind. 1.4 / 5Gbit/s, ≥100 Watt PD inkl. Anschlusskabel</t>
  </si>
  <si>
    <t>Native Auflösung 3.840 x 2.160 bei ≥ 100 Hz</t>
  </si>
  <si>
    <t>Farbtiefe ≥ 16.7 Millionen Farben</t>
  </si>
  <si>
    <t>Farbtiefe ≥ 1.06 Millarden Farben (Mind. 10 Bit)</t>
  </si>
  <si>
    <t>A.1.3.2</t>
  </si>
  <si>
    <t>B.1.2.7</t>
  </si>
  <si>
    <r>
      <t xml:space="preserve">Erfüllung der aktuellen Anforderungen an das TCO 10-Label
</t>
    </r>
    <r>
      <rPr>
        <sz val="7"/>
        <rFont val="Arial"/>
        <family val="2"/>
      </rPr>
      <t>Nachweis: Herstellererklärung und der Bieter legt dem Angebot Zuschlagserteilung einen Prüfbericht vor. Alternativ: Nachweis über das TCO Displays bzw. TCO Certified Displays Label.</t>
    </r>
  </si>
  <si>
    <r>
      <t>Das Gerät erfüllt vollständig die  Anforderungen des aktuellen Energy Star Version 8 oder neuer für Computerbildschirme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(EU-Richtlinie 2009/789/EG Anhang C Teil II).*
</t>
    </r>
    <r>
      <rPr>
        <sz val="7"/>
        <rFont val="Arial"/>
        <family val="2"/>
      </rPr>
      <t>Nachweise: Herstellererklärung und der Bieter verpflichtet sich spätestens auf Nachfrage vor Zuschlagserteilung einen Prüfbericht oder Dokument gemäß Testvorschrift des aktuellen Energy Star oder ein Dokument, das folgende Angaben enthält, vorzulegen: 
- Name des Prüflabors (externes oder firmeninternes Prüfinstitut)
- Unterschrift der autorisierten Person vom Labor (z.B. Laborleiter)
- Bestätigung über Einhaltung der Energiewerte gemäß Anforderungen des Energy Star 8 oder neuer</t>
    </r>
  </si>
  <si>
    <t>Native Auflösung 1920 x 1080 bei  ≥ 100 Hz</t>
  </si>
  <si>
    <t>B.1.1.5</t>
  </si>
  <si>
    <t>A.1.1.12</t>
  </si>
  <si>
    <t>B.1.1.13</t>
  </si>
  <si>
    <t>A.1.1.15</t>
  </si>
  <si>
    <t>B.1.1.16</t>
  </si>
  <si>
    <t>A.1.1.23</t>
  </si>
  <si>
    <t>B.1.1.25</t>
  </si>
  <si>
    <t>Bildwiederholfrequenz ≥ 120 Hz</t>
  </si>
  <si>
    <t>Native Auflösung 1920 x 1080 bei ≥ 100 Hz</t>
  </si>
  <si>
    <t>Native Auflösung 1920 x 1080 oder höher, bei ≥ 100 Hz</t>
  </si>
  <si>
    <t>Flimmerfrei, TÜV zertifiziert 
Nachweis: Der Bieter legt mit dem Angebot ein Zertifikat vor</t>
  </si>
  <si>
    <t>Low Blue Light Filter, TÜV zertifiziert 
Nachweis: Der Bieter legt mit dem Angebot ein Zertifikat 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</si>
</sst>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10"/>
      <name val="Arial"/>
      <family val="2"/>
    </font>
    <font>
      <sz val="8"/>
      <color rgb="FF00B050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1"/>
      <name val="Arial"/>
      <family val="2"/>
    </font>
    <font>
      <sz val="8"/>
      <color theme="0" tint="-0.34998626667073579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color theme="0" tint="-0.34998626667073579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0000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38">
    <xf numFmtId="0" fontId="0" fillId="0" borderId="0"/>
    <xf numFmtId="9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5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0" fillId="0" borderId="0" xfId="0" applyFont="1"/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1" fillId="0" borderId="25" xfId="0" applyNumberFormat="1" applyFont="1" applyBorder="1" applyAlignment="1">
      <alignment vertical="top" wrapText="1"/>
    </xf>
    <xf numFmtId="49" fontId="5" fillId="0" borderId="25" xfId="0" applyNumberFormat="1" applyFont="1" applyBorder="1" applyAlignment="1">
      <alignment vertical="top" wrapText="1"/>
    </xf>
    <xf numFmtId="49" fontId="2" fillId="0" borderId="25" xfId="0" applyNumberFormat="1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1" fillId="2" borderId="0" xfId="0" applyFont="1" applyFill="1" applyAlignment="1">
      <alignment vertical="top"/>
    </xf>
    <xf numFmtId="0" fontId="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1" fillId="3" borderId="1" xfId="0" applyNumberFormat="1" applyFont="1" applyFill="1" applyBorder="1" applyAlignment="1">
      <alignment vertical="top"/>
    </xf>
    <xf numFmtId="0" fontId="1" fillId="3" borderId="4" xfId="0" applyFont="1" applyFill="1" applyBorder="1" applyAlignment="1">
      <alignment vertical="top"/>
    </xf>
    <xf numFmtId="0" fontId="1" fillId="3" borderId="25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14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 wrapText="1"/>
    </xf>
    <xf numFmtId="49" fontId="1" fillId="0" borderId="24" xfId="0" applyNumberFormat="1" applyFont="1" applyBorder="1" applyAlignment="1">
      <alignment vertical="top" wrapText="1"/>
    </xf>
    <xf numFmtId="0" fontId="13" fillId="2" borderId="0" xfId="0" applyFont="1" applyFill="1" applyAlignment="1">
      <alignment horizontal="center" vertical="top" wrapText="1"/>
    </xf>
    <xf numFmtId="9" fontId="5" fillId="2" borderId="0" xfId="1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0" fillId="2" borderId="0" xfId="0" applyFont="1" applyFill="1" applyAlignment="1">
      <alignment horizontal="right" vertical="top"/>
    </xf>
    <xf numFmtId="0" fontId="16" fillId="0" borderId="4" xfId="0" applyFont="1" applyBorder="1" applyAlignment="1">
      <alignment horizontal="center" vertical="top" wrapText="1"/>
    </xf>
    <xf numFmtId="49" fontId="21" fillId="0" borderId="0" xfId="0" applyNumberFormat="1" applyFont="1" applyAlignment="1">
      <alignment vertical="top"/>
    </xf>
    <xf numFmtId="0" fontId="21" fillId="2" borderId="0" xfId="0" applyFont="1" applyFill="1" applyAlignment="1">
      <alignment vertical="top"/>
    </xf>
    <xf numFmtId="0" fontId="1" fillId="4" borderId="1" xfId="0" applyFont="1" applyFill="1" applyBorder="1" applyAlignment="1">
      <alignment vertical="top" wrapText="1"/>
    </xf>
    <xf numFmtId="49" fontId="1" fillId="4" borderId="25" xfId="0" applyNumberFormat="1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3" fillId="4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5" fillId="4" borderId="19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/>
    </xf>
    <xf numFmtId="0" fontId="1" fillId="4" borderId="9" xfId="0" applyFont="1" applyFill="1" applyBorder="1" applyAlignment="1">
      <alignment horizontal="center" vertical="top"/>
    </xf>
    <xf numFmtId="9" fontId="1" fillId="4" borderId="1" xfId="1" applyFont="1" applyFill="1" applyBorder="1" applyAlignment="1">
      <alignment horizontal="center" vertical="top" wrapText="1"/>
    </xf>
    <xf numFmtId="0" fontId="5" fillId="4" borderId="17" xfId="0" applyFont="1" applyFill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1" fillId="5" borderId="25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9" fontId="5" fillId="5" borderId="1" xfId="1" applyFont="1" applyFill="1" applyBorder="1" applyAlignment="1">
      <alignment horizontal="center" vertical="top" wrapText="1"/>
    </xf>
    <xf numFmtId="0" fontId="5" fillId="5" borderId="17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horizontal="center" vertical="top" wrapText="1"/>
    </xf>
    <xf numFmtId="0" fontId="5" fillId="5" borderId="15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5" borderId="2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49" fontId="1" fillId="6" borderId="25" xfId="0" applyNumberFormat="1" applyFont="1" applyFill="1" applyBorder="1" applyAlignment="1">
      <alignment vertical="top" wrapText="1"/>
    </xf>
    <xf numFmtId="0" fontId="1" fillId="6" borderId="4" xfId="0" applyFont="1" applyFill="1" applyBorder="1" applyAlignment="1">
      <alignment vertical="top" wrapText="1"/>
    </xf>
    <xf numFmtId="0" fontId="1" fillId="6" borderId="25" xfId="0" applyFont="1" applyFill="1" applyBorder="1" applyAlignment="1">
      <alignment vertical="top" wrapText="1"/>
    </xf>
    <xf numFmtId="0" fontId="1" fillId="6" borderId="11" xfId="0" applyFont="1" applyFill="1" applyBorder="1" applyAlignment="1">
      <alignment horizontal="center" vertical="top" wrapText="1"/>
    </xf>
    <xf numFmtId="9" fontId="5" fillId="6" borderId="1" xfId="0" applyNumberFormat="1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3" fillId="5" borderId="25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/>
    </xf>
    <xf numFmtId="0" fontId="5" fillId="5" borderId="14" xfId="0" applyFont="1" applyFill="1" applyBorder="1" applyAlignment="1">
      <alignment horizontal="center" vertical="top"/>
    </xf>
    <xf numFmtId="0" fontId="5" fillId="5" borderId="15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vertical="top"/>
    </xf>
    <xf numFmtId="0" fontId="1" fillId="5" borderId="24" xfId="0" applyFont="1" applyFill="1" applyBorder="1" applyAlignment="1">
      <alignment vertical="top" wrapText="1"/>
    </xf>
    <xf numFmtId="0" fontId="19" fillId="7" borderId="2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3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8" fillId="5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top" wrapText="1"/>
    </xf>
    <xf numFmtId="0" fontId="1" fillId="6" borderId="26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1" fillId="6" borderId="27" xfId="0" applyFont="1" applyFill="1" applyBorder="1" applyAlignment="1">
      <alignment horizontal="center" vertical="top" wrapText="1"/>
    </xf>
    <xf numFmtId="0" fontId="1" fillId="6" borderId="28" xfId="0" applyFont="1" applyFill="1" applyBorder="1" applyAlignment="1">
      <alignment horizontal="center" vertical="top" wrapText="1"/>
    </xf>
    <xf numFmtId="0" fontId="1" fillId="6" borderId="29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</cellXfs>
  <cellStyles count="38">
    <cellStyle name="Besuchter Hyperlink" xfId="3" builtinId="9" hidden="1"/>
    <cellStyle name="Besuchter Hyperlink" xfId="5" builtinId="9" hidden="1"/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Link" xfId="18" builtinId="8" hidden="1"/>
    <cellStyle name="Link" xfId="20" builtinId="8" hidden="1"/>
    <cellStyle name="Link" xfId="22" builtinId="8" hidden="1"/>
    <cellStyle name="Link" xfId="24" builtinId="8" hidden="1"/>
    <cellStyle name="Link" xfId="26" builtinId="8" hidden="1"/>
    <cellStyle name="Link" xfId="28" builtinId="8" hidden="1"/>
    <cellStyle name="Link" xfId="30" builtinId="8" hidden="1"/>
    <cellStyle name="Link" xfId="32" builtinId="8" hidden="1"/>
    <cellStyle name="Link" xfId="34" builtinId="8" hidden="1"/>
    <cellStyle name="Link" xfId="36" builtinId="8" hidden="1"/>
    <cellStyle name="Prozent" xfId="1" builtinId="5"/>
    <cellStyle name="Standard" xfId="0" builtinId="0"/>
  </cellStyles>
  <dxfs count="174"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rgb="FFFF0000"/>
      </font>
      <fill>
        <patternFill>
          <bgColor rgb="FFFF0000"/>
        </patternFill>
      </fill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rgb="FF00B050"/>
      </font>
      <fill>
        <patternFill>
          <bgColor rgb="FF00B050"/>
        </patternFill>
      </fill>
      <border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%20MAC:Users:Stephan:Dropbox:Work:2011-10-15_futec:final_ait2010_kriterien_multifunktionsger&#228;te_2011-08-31_m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oss.dell.com/sites/FU_Berlin/Freigegebene%20Dokumente/01_CustomerDocumentation/final_ait2010_kriterien_multifunktionsger&#228;te_2011-08-31_m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1"/>
      <sheetName val="LK2"/>
      <sheetName val="Bewertungsgrundla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1"/>
  <sheetViews>
    <sheetView tabSelected="1" zoomScaleNormal="100" zoomScalePageLayoutView="115" workbookViewId="0">
      <selection activeCell="T54" sqref="T54"/>
    </sheetView>
  </sheetViews>
  <sheetFormatPr baseColWidth="10" defaultColWidth="10.88671875" defaultRowHeight="14.4" outlineLevelRow="1" outlineLevelCol="1" x14ac:dyDescent="0.3"/>
  <cols>
    <col min="1" max="1" width="18.6640625" style="11" customWidth="1"/>
    <col min="2" max="2" width="4" style="25" customWidth="1"/>
    <col min="3" max="3" width="17.6640625" style="11" customWidth="1"/>
    <col min="4" max="4" width="7.33203125" style="11" customWidth="1"/>
    <col min="5" max="5" width="60.6640625" style="23" customWidth="1"/>
    <col min="6" max="6" width="2.109375" style="26" customWidth="1"/>
    <col min="7" max="7" width="1.44140625" style="24" customWidth="1" outlineLevel="1"/>
    <col min="8" max="8" width="25.44140625" style="5" customWidth="1" outlineLevel="1"/>
    <col min="9" max="9" width="1.44140625" style="24" customWidth="1" outlineLevel="1"/>
    <col min="10" max="12" width="4.109375" style="26" customWidth="1"/>
    <col min="13" max="13" width="7.109375" style="29" customWidth="1" outlineLevel="1"/>
    <col min="14" max="14" width="13.44140625" style="27" customWidth="1" outlineLevel="1"/>
    <col min="15" max="15" width="18" style="27" customWidth="1" outlineLevel="1"/>
    <col min="16" max="17" width="13.6640625" style="23" customWidth="1"/>
    <col min="18" max="18" width="14.5546875" style="23" customWidth="1"/>
    <col min="19" max="19" width="1.44140625" style="24" customWidth="1" outlineLevel="1"/>
    <col min="20" max="20" width="15.44140625" style="57" customWidth="1" outlineLevel="1"/>
    <col min="21" max="22" width="4.109375" style="57" customWidth="1" outlineLevel="1"/>
    <col min="23" max="16384" width="10.88671875" style="10"/>
  </cols>
  <sheetData>
    <row r="1" spans="1:22" s="24" customFormat="1" ht="10.199999999999999" x14ac:dyDescent="0.3">
      <c r="A1" s="133" t="s">
        <v>59</v>
      </c>
      <c r="B1" s="136" t="s">
        <v>58</v>
      </c>
      <c r="C1" s="137"/>
      <c r="D1" s="142" t="s">
        <v>60</v>
      </c>
      <c r="E1" s="143"/>
      <c r="F1" s="144"/>
      <c r="G1" s="23"/>
      <c r="H1" s="145" t="s">
        <v>61</v>
      </c>
      <c r="I1" s="23"/>
      <c r="J1" s="148" t="s">
        <v>0</v>
      </c>
      <c r="K1" s="148"/>
      <c r="L1" s="148"/>
      <c r="M1" s="103" t="s">
        <v>43</v>
      </c>
      <c r="N1" s="120"/>
      <c r="O1" s="120"/>
      <c r="P1" s="148" t="s">
        <v>40</v>
      </c>
      <c r="Q1" s="148"/>
      <c r="R1" s="148"/>
      <c r="S1" s="23"/>
      <c r="T1" s="104" t="s">
        <v>28</v>
      </c>
      <c r="U1" s="104"/>
      <c r="V1" s="104"/>
    </row>
    <row r="2" spans="1:22" s="24" customFormat="1" ht="11.25" customHeight="1" x14ac:dyDescent="0.3">
      <c r="A2" s="134"/>
      <c r="B2" s="138"/>
      <c r="C2" s="139"/>
      <c r="D2" s="136" t="s">
        <v>77</v>
      </c>
      <c r="E2" s="149"/>
      <c r="F2" s="137"/>
      <c r="G2" s="23"/>
      <c r="H2" s="146"/>
      <c r="I2" s="23"/>
      <c r="J2" s="121" t="s">
        <v>37</v>
      </c>
      <c r="K2" s="121" t="s">
        <v>1</v>
      </c>
      <c r="L2" s="121" t="s">
        <v>54</v>
      </c>
      <c r="M2" s="103"/>
      <c r="N2" s="120"/>
      <c r="O2" s="120"/>
      <c r="P2" s="119" t="s">
        <v>38</v>
      </c>
      <c r="Q2" s="119" t="s">
        <v>35</v>
      </c>
      <c r="R2" s="119" t="s">
        <v>2</v>
      </c>
      <c r="S2" s="102"/>
      <c r="T2" s="104" t="s">
        <v>54</v>
      </c>
      <c r="U2" s="119" t="s">
        <v>37</v>
      </c>
      <c r="V2" s="104" t="s">
        <v>1</v>
      </c>
    </row>
    <row r="3" spans="1:22" s="24" customFormat="1" ht="10.199999999999999" x14ac:dyDescent="0.3">
      <c r="A3" s="135"/>
      <c r="B3" s="140"/>
      <c r="C3" s="141"/>
      <c r="D3" s="140"/>
      <c r="E3" s="150"/>
      <c r="F3" s="141"/>
      <c r="G3" s="23"/>
      <c r="H3" s="147"/>
      <c r="I3" s="23"/>
      <c r="J3" s="119"/>
      <c r="K3" s="119"/>
      <c r="L3" s="119"/>
      <c r="M3" s="103"/>
      <c r="N3" s="120"/>
      <c r="O3" s="120"/>
      <c r="P3" s="120">
        <v>0.3</v>
      </c>
      <c r="Q3" s="119">
        <v>0.6</v>
      </c>
      <c r="R3" s="119">
        <v>1</v>
      </c>
      <c r="S3" s="102"/>
      <c r="T3" s="104"/>
      <c r="U3" s="103"/>
      <c r="V3" s="104"/>
    </row>
    <row r="4" spans="1:22" s="24" customFormat="1" ht="15" thickBot="1" x14ac:dyDescent="0.35">
      <c r="A4" s="127" t="s">
        <v>69</v>
      </c>
      <c r="B4" s="128"/>
      <c r="C4" s="128"/>
      <c r="D4" s="129"/>
      <c r="E4" s="130"/>
      <c r="F4" s="131"/>
      <c r="G4" s="58"/>
      <c r="H4" s="72"/>
      <c r="I4" s="58"/>
      <c r="J4" s="132"/>
      <c r="K4" s="130"/>
      <c r="L4" s="130"/>
      <c r="M4" s="130"/>
      <c r="N4" s="130"/>
      <c r="O4" s="130"/>
      <c r="P4" s="130"/>
      <c r="Q4" s="130"/>
      <c r="R4" s="131"/>
      <c r="S4" s="73"/>
      <c r="T4" s="9"/>
      <c r="U4" s="74"/>
      <c r="V4" s="75"/>
    </row>
    <row r="5" spans="1:22" ht="15.6" thickTop="1" thickBot="1" x14ac:dyDescent="0.35">
      <c r="A5" s="105" t="s">
        <v>36</v>
      </c>
      <c r="B5" s="106"/>
      <c r="C5" s="106"/>
      <c r="D5" s="107"/>
      <c r="E5" s="126"/>
      <c r="F5" s="108"/>
      <c r="G5" s="23"/>
      <c r="H5" s="109"/>
      <c r="I5" s="23"/>
      <c r="J5" s="87">
        <f>SUM(K6:K40)</f>
        <v>100</v>
      </c>
      <c r="K5" s="110"/>
      <c r="L5" s="108"/>
      <c r="M5" s="89">
        <f>1/$J$63*J5</f>
        <v>0.32258064516129031</v>
      </c>
      <c r="N5" s="110"/>
      <c r="O5" s="110"/>
      <c r="P5" s="110"/>
      <c r="Q5" s="110"/>
      <c r="R5" s="110"/>
      <c r="S5" s="117"/>
      <c r="T5" s="111"/>
      <c r="U5" s="112"/>
      <c r="V5" s="113">
        <f>SUM(U6:U38)</f>
        <v>0</v>
      </c>
    </row>
    <row r="6" spans="1:22" ht="15.6" thickTop="1" thickBot="1" x14ac:dyDescent="0.35">
      <c r="A6" s="63"/>
      <c r="B6" s="64" t="s">
        <v>3</v>
      </c>
      <c r="C6" s="65" t="s">
        <v>18</v>
      </c>
      <c r="D6" s="66"/>
      <c r="E6" s="65"/>
      <c r="F6" s="68"/>
      <c r="G6" s="47"/>
      <c r="H6" s="67"/>
      <c r="I6" s="47"/>
      <c r="J6" s="68"/>
      <c r="K6" s="68">
        <f>SUM(L7:L32)</f>
        <v>100</v>
      </c>
      <c r="L6" s="68"/>
      <c r="M6" s="69"/>
      <c r="N6" s="63"/>
      <c r="O6" s="63"/>
      <c r="P6" s="63"/>
      <c r="Q6" s="63"/>
      <c r="R6" s="63"/>
      <c r="S6" s="117"/>
      <c r="T6" s="70"/>
      <c r="U6" s="71">
        <f>SUM(T7:T32)</f>
        <v>0</v>
      </c>
      <c r="V6" s="46"/>
    </row>
    <row r="7" spans="1:22" ht="15" thickTop="1" x14ac:dyDescent="0.3">
      <c r="A7" s="1"/>
      <c r="B7" s="17"/>
      <c r="C7" s="8"/>
      <c r="D7" s="20" t="s">
        <v>4</v>
      </c>
      <c r="E7" s="8" t="s">
        <v>85</v>
      </c>
      <c r="F7" s="2" t="s">
        <v>5</v>
      </c>
      <c r="G7" s="47"/>
      <c r="H7" s="48" t="s">
        <v>27</v>
      </c>
      <c r="I7" s="47"/>
      <c r="J7" s="2"/>
      <c r="K7" s="2"/>
      <c r="L7" s="2"/>
      <c r="M7" s="9"/>
      <c r="N7" s="49"/>
      <c r="O7" s="49"/>
      <c r="P7" s="1"/>
      <c r="Q7" s="1"/>
      <c r="R7" s="1"/>
      <c r="S7" s="4"/>
      <c r="T7" s="50" t="str">
        <f>H7</f>
        <v>Bitte auswählen</v>
      </c>
      <c r="U7" s="46"/>
      <c r="V7" s="46"/>
    </row>
    <row r="8" spans="1:22" x14ac:dyDescent="0.3">
      <c r="A8" s="1"/>
      <c r="B8" s="17"/>
      <c r="C8" s="8"/>
      <c r="D8" s="20" t="s">
        <v>19</v>
      </c>
      <c r="E8" s="8" t="s">
        <v>56</v>
      </c>
      <c r="F8" s="2" t="s">
        <v>5</v>
      </c>
      <c r="G8" s="47"/>
      <c r="H8" s="48" t="s">
        <v>27</v>
      </c>
      <c r="I8" s="47"/>
      <c r="J8" s="2"/>
      <c r="K8" s="2"/>
      <c r="L8" s="2"/>
      <c r="M8" s="9"/>
      <c r="N8" s="49"/>
      <c r="O8" s="49"/>
      <c r="P8" s="1"/>
      <c r="Q8" s="1"/>
      <c r="R8" s="1"/>
      <c r="S8" s="4"/>
      <c r="T8" s="51" t="str">
        <f>H8</f>
        <v>Bitte auswählen</v>
      </c>
      <c r="U8" s="46"/>
      <c r="V8" s="46"/>
    </row>
    <row r="9" spans="1:22" x14ac:dyDescent="0.3">
      <c r="A9" s="1"/>
      <c r="B9" s="17"/>
      <c r="C9" s="8"/>
      <c r="D9" s="20" t="s">
        <v>73</v>
      </c>
      <c r="E9" s="8" t="s">
        <v>74</v>
      </c>
      <c r="F9" s="2" t="s">
        <v>5</v>
      </c>
      <c r="G9" s="47"/>
      <c r="H9" s="48" t="s">
        <v>27</v>
      </c>
      <c r="I9" s="47"/>
      <c r="J9" s="2"/>
      <c r="K9" s="2"/>
      <c r="L9" s="2"/>
      <c r="M9" s="9"/>
      <c r="N9" s="49"/>
      <c r="O9" s="49"/>
      <c r="P9" s="1"/>
      <c r="Q9" s="1"/>
      <c r="R9" s="1"/>
      <c r="S9" s="4"/>
      <c r="T9" s="51" t="str">
        <f>H9</f>
        <v>Bitte auswählen</v>
      </c>
      <c r="U9" s="46"/>
      <c r="V9" s="46"/>
    </row>
    <row r="10" spans="1:22" x14ac:dyDescent="0.3">
      <c r="A10" s="1"/>
      <c r="B10" s="17"/>
      <c r="C10" s="8"/>
      <c r="D10" s="20" t="s">
        <v>46</v>
      </c>
      <c r="E10" s="8" t="s">
        <v>151</v>
      </c>
      <c r="F10" s="2" t="s">
        <v>5</v>
      </c>
      <c r="G10" s="47"/>
      <c r="H10" s="48" t="s">
        <v>27</v>
      </c>
      <c r="I10" s="47"/>
      <c r="J10" s="2"/>
      <c r="K10" s="2"/>
      <c r="L10" s="2"/>
      <c r="M10" s="9"/>
      <c r="N10" s="49"/>
      <c r="O10" s="49"/>
      <c r="P10" s="1"/>
      <c r="Q10" s="1"/>
      <c r="R10" s="1"/>
      <c r="S10" s="4"/>
      <c r="T10" s="51" t="str">
        <f t="shared" ref="T10:T20" si="0">H10</f>
        <v>Bitte auswählen</v>
      </c>
      <c r="U10" s="46"/>
      <c r="V10" s="46"/>
    </row>
    <row r="11" spans="1:22" x14ac:dyDescent="0.3">
      <c r="A11" s="3"/>
      <c r="B11" s="18"/>
      <c r="C11" s="16"/>
      <c r="D11" s="20" t="s">
        <v>152</v>
      </c>
      <c r="E11" s="8" t="s">
        <v>159</v>
      </c>
      <c r="F11" s="9" t="s">
        <v>6</v>
      </c>
      <c r="G11" s="47"/>
      <c r="H11" s="48" t="s">
        <v>27</v>
      </c>
      <c r="I11" s="47"/>
      <c r="J11" s="52"/>
      <c r="K11" s="9"/>
      <c r="L11" s="9">
        <v>20</v>
      </c>
      <c r="M11" s="9"/>
      <c r="N11" s="49"/>
      <c r="O11" s="49"/>
      <c r="P11" s="1"/>
      <c r="Q11" s="1"/>
      <c r="R11" s="1" t="s">
        <v>10</v>
      </c>
      <c r="S11" s="4"/>
      <c r="T11" s="51">
        <f>IF($H11="ja",$L11*$R$3,0)</f>
        <v>0</v>
      </c>
      <c r="U11" s="46"/>
      <c r="V11" s="46"/>
    </row>
    <row r="12" spans="1:22" x14ac:dyDescent="0.3">
      <c r="A12" s="1"/>
      <c r="B12" s="17"/>
      <c r="C12" s="8"/>
      <c r="D12" s="20" t="s">
        <v>21</v>
      </c>
      <c r="E12" s="8" t="s">
        <v>70</v>
      </c>
      <c r="F12" s="2" t="s">
        <v>5</v>
      </c>
      <c r="G12" s="47"/>
      <c r="H12" s="48" t="s">
        <v>27</v>
      </c>
      <c r="I12" s="47"/>
      <c r="J12" s="2"/>
      <c r="K12" s="2"/>
      <c r="L12" s="2"/>
      <c r="M12" s="9"/>
      <c r="N12" s="49"/>
      <c r="O12" s="49"/>
      <c r="P12" s="1"/>
      <c r="Q12" s="1"/>
      <c r="R12" s="1"/>
      <c r="S12" s="4"/>
      <c r="T12" s="51" t="str">
        <f t="shared" ref="T12:T13" si="1">H12</f>
        <v>Bitte auswählen</v>
      </c>
      <c r="U12" s="46"/>
      <c r="V12" s="46"/>
    </row>
    <row r="13" spans="1:22" x14ac:dyDescent="0.3">
      <c r="A13" s="1"/>
      <c r="B13" s="17"/>
      <c r="C13" s="8"/>
      <c r="D13" s="20" t="s">
        <v>22</v>
      </c>
      <c r="E13" s="8" t="s">
        <v>127</v>
      </c>
      <c r="F13" s="2" t="s">
        <v>5</v>
      </c>
      <c r="G13" s="47"/>
      <c r="H13" s="48" t="s">
        <v>27</v>
      </c>
      <c r="I13" s="47"/>
      <c r="J13" s="2"/>
      <c r="K13" s="2"/>
      <c r="L13" s="2"/>
      <c r="M13" s="9"/>
      <c r="N13" s="49"/>
      <c r="O13" s="49"/>
      <c r="P13" s="1"/>
      <c r="Q13" s="1"/>
      <c r="R13" s="1"/>
      <c r="S13" s="4"/>
      <c r="T13" s="51" t="str">
        <f t="shared" si="1"/>
        <v>Bitte auswählen</v>
      </c>
      <c r="U13" s="46"/>
      <c r="V13" s="46"/>
    </row>
    <row r="14" spans="1:22" x14ac:dyDescent="0.3">
      <c r="A14" s="1"/>
      <c r="B14" s="17"/>
      <c r="C14" s="8"/>
      <c r="D14" s="20" t="s">
        <v>101</v>
      </c>
      <c r="E14" s="8" t="s">
        <v>145</v>
      </c>
      <c r="F14" s="2" t="s">
        <v>5</v>
      </c>
      <c r="G14" s="47"/>
      <c r="H14" s="48" t="s">
        <v>27</v>
      </c>
      <c r="I14" s="47"/>
      <c r="J14" s="2"/>
      <c r="K14" s="2"/>
      <c r="L14" s="2"/>
      <c r="M14" s="9"/>
      <c r="N14" s="49"/>
      <c r="O14" s="49"/>
      <c r="P14" s="1"/>
      <c r="Q14" s="1"/>
      <c r="R14" s="1"/>
      <c r="S14" s="4"/>
      <c r="T14" s="51" t="str">
        <f t="shared" si="0"/>
        <v>Bitte auswählen</v>
      </c>
      <c r="U14" s="46"/>
      <c r="V14" s="46"/>
    </row>
    <row r="15" spans="1:22" ht="39.6" x14ac:dyDescent="0.3">
      <c r="A15" s="1"/>
      <c r="B15" s="17"/>
      <c r="C15" s="8"/>
      <c r="D15" s="20" t="s">
        <v>44</v>
      </c>
      <c r="E15" s="16" t="s">
        <v>95</v>
      </c>
      <c r="F15" s="2" t="s">
        <v>5</v>
      </c>
      <c r="G15" s="47"/>
      <c r="H15" s="48" t="s">
        <v>27</v>
      </c>
      <c r="I15" s="47"/>
      <c r="J15" s="2"/>
      <c r="K15" s="2"/>
      <c r="L15" s="2"/>
      <c r="M15" s="9"/>
      <c r="N15" s="49"/>
      <c r="O15" s="49"/>
      <c r="P15" s="1"/>
      <c r="Q15" s="1"/>
      <c r="R15" s="1"/>
      <c r="S15" s="4"/>
      <c r="T15" s="51" t="str">
        <f t="shared" si="0"/>
        <v>Bitte auswählen</v>
      </c>
      <c r="U15" s="46"/>
      <c r="V15" s="46"/>
    </row>
    <row r="16" spans="1:22" x14ac:dyDescent="0.3">
      <c r="A16" s="1"/>
      <c r="B16" s="17"/>
      <c r="C16" s="8"/>
      <c r="D16" s="20" t="s">
        <v>26</v>
      </c>
      <c r="E16" s="8" t="s">
        <v>97</v>
      </c>
      <c r="F16" s="2" t="s">
        <v>5</v>
      </c>
      <c r="G16" s="47"/>
      <c r="H16" s="48" t="s">
        <v>27</v>
      </c>
      <c r="I16" s="47"/>
      <c r="J16" s="2"/>
      <c r="K16" s="2"/>
      <c r="L16" s="2"/>
      <c r="M16" s="9"/>
      <c r="N16" s="49"/>
      <c r="O16" s="49"/>
      <c r="P16" s="1"/>
      <c r="Q16" s="1"/>
      <c r="R16" s="1"/>
      <c r="S16" s="4"/>
      <c r="T16" s="51" t="str">
        <f t="shared" si="0"/>
        <v>Bitte auswählen</v>
      </c>
      <c r="U16" s="46"/>
      <c r="V16" s="46"/>
    </row>
    <row r="17" spans="1:23" x14ac:dyDescent="0.3">
      <c r="A17" s="1"/>
      <c r="B17" s="17"/>
      <c r="C17" s="8"/>
      <c r="D17" s="20" t="s">
        <v>32</v>
      </c>
      <c r="E17" s="8" t="s">
        <v>71</v>
      </c>
      <c r="F17" s="2" t="s">
        <v>5</v>
      </c>
      <c r="G17" s="47"/>
      <c r="H17" s="48" t="s">
        <v>27</v>
      </c>
      <c r="I17" s="47"/>
      <c r="J17" s="2"/>
      <c r="K17" s="2"/>
      <c r="L17" s="2"/>
      <c r="M17" s="9"/>
      <c r="N17" s="49"/>
      <c r="O17" s="49"/>
      <c r="P17" s="1"/>
      <c r="Q17" s="1"/>
      <c r="R17" s="1"/>
      <c r="S17" s="4"/>
      <c r="T17" s="51" t="str">
        <f t="shared" si="0"/>
        <v>Bitte auswählen</v>
      </c>
      <c r="U17" s="46"/>
      <c r="V17" s="46"/>
    </row>
    <row r="18" spans="1:23" x14ac:dyDescent="0.3">
      <c r="A18" s="1"/>
      <c r="B18" s="17"/>
      <c r="C18" s="8"/>
      <c r="D18" s="20" t="s">
        <v>153</v>
      </c>
      <c r="E18" s="8" t="s">
        <v>72</v>
      </c>
      <c r="F18" s="2" t="s">
        <v>5</v>
      </c>
      <c r="G18" s="47"/>
      <c r="H18" s="48" t="s">
        <v>27</v>
      </c>
      <c r="I18" s="47"/>
      <c r="J18" s="2"/>
      <c r="K18" s="2"/>
      <c r="L18" s="2"/>
      <c r="M18" s="9"/>
      <c r="N18" s="49"/>
      <c r="O18" s="49"/>
      <c r="P18" s="1"/>
      <c r="Q18" s="1"/>
      <c r="R18" s="1"/>
      <c r="S18" s="4"/>
      <c r="T18" s="51" t="str">
        <f t="shared" si="0"/>
        <v>Bitte auswählen</v>
      </c>
      <c r="U18" s="46"/>
      <c r="V18" s="46"/>
    </row>
    <row r="19" spans="1:23" x14ac:dyDescent="0.3">
      <c r="A19" s="3"/>
      <c r="B19" s="18"/>
      <c r="C19" s="16"/>
      <c r="D19" s="20" t="s">
        <v>154</v>
      </c>
      <c r="E19" s="8" t="s">
        <v>108</v>
      </c>
      <c r="F19" s="9" t="s">
        <v>6</v>
      </c>
      <c r="G19" s="47"/>
      <c r="H19" s="48" t="s">
        <v>27</v>
      </c>
      <c r="I19" s="47"/>
      <c r="J19" s="52"/>
      <c r="K19" s="9"/>
      <c r="L19" s="9">
        <v>20</v>
      </c>
      <c r="M19" s="9"/>
      <c r="N19" s="49"/>
      <c r="O19" s="49"/>
      <c r="P19" s="1"/>
      <c r="Q19" s="1"/>
      <c r="R19" s="1" t="s">
        <v>10</v>
      </c>
      <c r="S19" s="4"/>
      <c r="T19" s="51">
        <f>IF($H19="ja",$L19*$R$3,0)</f>
        <v>0</v>
      </c>
      <c r="U19" s="46"/>
      <c r="V19" s="46"/>
    </row>
    <row r="20" spans="1:23" x14ac:dyDescent="0.3">
      <c r="A20" s="1"/>
      <c r="B20" s="17"/>
      <c r="C20" s="8"/>
      <c r="D20" s="20" t="s">
        <v>45</v>
      </c>
      <c r="E20" s="8" t="s">
        <v>98</v>
      </c>
      <c r="F20" s="2" t="s">
        <v>5</v>
      </c>
      <c r="G20" s="47"/>
      <c r="H20" s="48" t="s">
        <v>27</v>
      </c>
      <c r="I20" s="47"/>
      <c r="J20" s="2"/>
      <c r="K20" s="2"/>
      <c r="L20" s="2"/>
      <c r="M20" s="9"/>
      <c r="N20" s="49"/>
      <c r="O20" s="49"/>
      <c r="P20" s="1"/>
      <c r="Q20" s="1"/>
      <c r="R20" s="1"/>
      <c r="S20" s="4"/>
      <c r="T20" s="51" t="str">
        <f t="shared" si="0"/>
        <v>Bitte auswählen</v>
      </c>
      <c r="U20" s="46"/>
      <c r="V20" s="46"/>
    </row>
    <row r="21" spans="1:23" x14ac:dyDescent="0.3">
      <c r="A21" s="1"/>
      <c r="B21" s="17"/>
      <c r="C21" s="8"/>
      <c r="D21" s="20" t="s">
        <v>155</v>
      </c>
      <c r="E21" s="8" t="s">
        <v>109</v>
      </c>
      <c r="F21" s="2" t="s">
        <v>5</v>
      </c>
      <c r="G21" s="47"/>
      <c r="H21" s="48" t="s">
        <v>27</v>
      </c>
      <c r="I21" s="47"/>
      <c r="J21" s="2"/>
      <c r="K21" s="2"/>
      <c r="L21" s="2"/>
      <c r="M21" s="9"/>
      <c r="N21" s="49"/>
      <c r="O21" s="49"/>
      <c r="P21" s="1"/>
      <c r="Q21" s="1"/>
      <c r="R21" s="1"/>
      <c r="S21" s="4"/>
      <c r="T21" s="51" t="str">
        <f>H21</f>
        <v>Bitte auswählen</v>
      </c>
      <c r="U21" s="46"/>
      <c r="V21" s="46"/>
      <c r="W21" s="28"/>
    </row>
    <row r="22" spans="1:23" x14ac:dyDescent="0.3">
      <c r="A22" s="3"/>
      <c r="B22" s="18"/>
      <c r="C22" s="16"/>
      <c r="D22" s="20" t="s">
        <v>156</v>
      </c>
      <c r="E22" s="8" t="s">
        <v>86</v>
      </c>
      <c r="F22" s="9" t="s">
        <v>6</v>
      </c>
      <c r="G22" s="47"/>
      <c r="H22" s="48" t="s">
        <v>27</v>
      </c>
      <c r="I22" s="47"/>
      <c r="J22" s="52"/>
      <c r="K22" s="9"/>
      <c r="L22" s="9">
        <v>20</v>
      </c>
      <c r="M22" s="9"/>
      <c r="N22" s="49"/>
      <c r="O22" s="49"/>
      <c r="P22" s="1"/>
      <c r="Q22" s="1"/>
      <c r="R22" s="1" t="s">
        <v>10</v>
      </c>
      <c r="S22" s="4"/>
      <c r="T22" s="51">
        <f>IF($H22="ja",$L22*$R$3,0)</f>
        <v>0</v>
      </c>
      <c r="U22" s="46"/>
      <c r="V22" s="46"/>
    </row>
    <row r="23" spans="1:23" x14ac:dyDescent="0.3">
      <c r="A23" s="1"/>
      <c r="B23" s="17"/>
      <c r="C23" s="8"/>
      <c r="D23" s="20" t="s">
        <v>65</v>
      </c>
      <c r="E23" s="8" t="s">
        <v>99</v>
      </c>
      <c r="F23" s="2" t="s">
        <v>5</v>
      </c>
      <c r="G23" s="47"/>
      <c r="H23" s="48" t="s">
        <v>27</v>
      </c>
      <c r="I23" s="47"/>
      <c r="J23" s="2"/>
      <c r="K23" s="2"/>
      <c r="L23" s="2"/>
      <c r="M23" s="9"/>
      <c r="N23" s="49"/>
      <c r="O23" s="49"/>
      <c r="P23" s="1"/>
      <c r="Q23" s="1"/>
      <c r="R23" s="1"/>
      <c r="S23" s="4"/>
      <c r="T23" s="51" t="str">
        <f t="shared" ref="T23" si="2">H23</f>
        <v>Bitte auswählen</v>
      </c>
      <c r="U23" s="46"/>
      <c r="V23" s="46"/>
      <c r="W23" s="28"/>
    </row>
    <row r="24" spans="1:23" x14ac:dyDescent="0.3">
      <c r="A24" s="1"/>
      <c r="B24" s="17"/>
      <c r="C24" s="8"/>
      <c r="D24" s="20" t="s">
        <v>42</v>
      </c>
      <c r="E24" s="8" t="s">
        <v>55</v>
      </c>
      <c r="F24" s="2" t="s">
        <v>5</v>
      </c>
      <c r="G24" s="47"/>
      <c r="H24" s="48" t="s">
        <v>27</v>
      </c>
      <c r="I24" s="47"/>
      <c r="J24" s="2"/>
      <c r="K24" s="2"/>
      <c r="L24" s="2"/>
      <c r="M24" s="9"/>
      <c r="N24" s="49"/>
      <c r="O24" s="49"/>
      <c r="P24" s="1"/>
      <c r="Q24" s="1"/>
      <c r="R24" s="1"/>
      <c r="S24" s="4"/>
      <c r="T24" s="51" t="str">
        <f t="shared" ref="T24:T25" si="3">H24</f>
        <v>Bitte auswählen</v>
      </c>
      <c r="U24" s="46"/>
      <c r="V24" s="46"/>
      <c r="W24" s="28"/>
    </row>
    <row r="25" spans="1:23" x14ac:dyDescent="0.3">
      <c r="A25" s="1"/>
      <c r="B25" s="17"/>
      <c r="C25" s="8"/>
      <c r="D25" s="20" t="s">
        <v>93</v>
      </c>
      <c r="E25" s="8" t="s">
        <v>87</v>
      </c>
      <c r="F25" s="2" t="s">
        <v>5</v>
      </c>
      <c r="G25" s="47"/>
      <c r="H25" s="48" t="s">
        <v>27</v>
      </c>
      <c r="I25" s="47"/>
      <c r="J25" s="2"/>
      <c r="K25" s="2"/>
      <c r="L25" s="2"/>
      <c r="M25" s="9"/>
      <c r="N25" s="49"/>
      <c r="O25" s="49"/>
      <c r="P25" s="1"/>
      <c r="Q25" s="1"/>
      <c r="R25" s="1"/>
      <c r="S25" s="4"/>
      <c r="T25" s="51" t="str">
        <f t="shared" si="3"/>
        <v>Bitte auswählen</v>
      </c>
      <c r="U25" s="46"/>
      <c r="V25" s="46"/>
      <c r="W25" s="28"/>
    </row>
    <row r="26" spans="1:23" ht="20.399999999999999" x14ac:dyDescent="0.3">
      <c r="A26" s="3"/>
      <c r="B26" s="18"/>
      <c r="C26" s="16"/>
      <c r="D26" s="20" t="s">
        <v>66</v>
      </c>
      <c r="E26" s="16" t="s">
        <v>89</v>
      </c>
      <c r="F26" s="9" t="s">
        <v>5</v>
      </c>
      <c r="G26" s="47"/>
      <c r="H26" s="48" t="s">
        <v>27</v>
      </c>
      <c r="I26" s="47"/>
      <c r="J26" s="9"/>
      <c r="K26" s="9"/>
      <c r="L26" s="9"/>
      <c r="M26" s="9"/>
      <c r="N26" s="49"/>
      <c r="O26" s="49"/>
      <c r="P26" s="3"/>
      <c r="Q26" s="3"/>
      <c r="R26" s="3"/>
      <c r="S26" s="4"/>
      <c r="T26" s="51" t="str">
        <f>H26</f>
        <v>Bitte auswählen</v>
      </c>
      <c r="U26" s="46"/>
      <c r="V26" s="46"/>
    </row>
    <row r="27" spans="1:23" x14ac:dyDescent="0.3">
      <c r="A27" s="3"/>
      <c r="B27" s="18"/>
      <c r="C27" s="16"/>
      <c r="D27" s="20" t="s">
        <v>62</v>
      </c>
      <c r="E27" s="16" t="s">
        <v>68</v>
      </c>
      <c r="F27" s="9" t="s">
        <v>5</v>
      </c>
      <c r="G27" s="47"/>
      <c r="H27" s="48" t="s">
        <v>27</v>
      </c>
      <c r="I27" s="47"/>
      <c r="J27" s="52"/>
      <c r="K27" s="9"/>
      <c r="L27" s="9"/>
      <c r="M27" s="9"/>
      <c r="N27" s="49"/>
      <c r="O27" s="49"/>
      <c r="P27" s="1"/>
      <c r="Q27" s="1"/>
      <c r="R27" s="1"/>
      <c r="S27" s="4"/>
      <c r="T27" s="51" t="str">
        <f>H27</f>
        <v>Bitte auswählen</v>
      </c>
      <c r="U27" s="46"/>
      <c r="V27" s="46"/>
    </row>
    <row r="28" spans="1:23" x14ac:dyDescent="0.3">
      <c r="A28" s="3"/>
      <c r="B28" s="18"/>
      <c r="C28" s="16"/>
      <c r="D28" s="20" t="s">
        <v>63</v>
      </c>
      <c r="E28" s="8" t="s">
        <v>57</v>
      </c>
      <c r="F28" s="2" t="s">
        <v>5</v>
      </c>
      <c r="G28" s="47"/>
      <c r="H28" s="48" t="s">
        <v>27</v>
      </c>
      <c r="I28" s="47"/>
      <c r="J28" s="9"/>
      <c r="K28" s="9"/>
      <c r="L28" s="9"/>
      <c r="M28" s="9"/>
      <c r="N28" s="49"/>
      <c r="O28" s="49"/>
      <c r="P28" s="3"/>
      <c r="Q28" s="3"/>
      <c r="R28" s="3"/>
      <c r="S28" s="4"/>
      <c r="T28" s="51" t="str">
        <f>H28</f>
        <v>Bitte auswählen</v>
      </c>
      <c r="U28" s="46"/>
      <c r="V28" s="46"/>
    </row>
    <row r="29" spans="1:23" x14ac:dyDescent="0.3">
      <c r="A29" s="3"/>
      <c r="B29" s="18"/>
      <c r="C29" s="16"/>
      <c r="D29" s="20" t="s">
        <v>157</v>
      </c>
      <c r="E29" s="8" t="s">
        <v>128</v>
      </c>
      <c r="F29" s="2" t="s">
        <v>5</v>
      </c>
      <c r="G29" s="47"/>
      <c r="H29" s="48" t="s">
        <v>27</v>
      </c>
      <c r="I29" s="47"/>
      <c r="J29" s="9"/>
      <c r="K29" s="9"/>
      <c r="L29" s="9"/>
      <c r="M29" s="9"/>
      <c r="N29" s="49"/>
      <c r="O29" s="49"/>
      <c r="P29" s="3"/>
      <c r="Q29" s="3"/>
      <c r="R29" s="3"/>
      <c r="S29" s="4"/>
      <c r="T29" s="51" t="str">
        <f>H29</f>
        <v>Bitte auswählen</v>
      </c>
      <c r="U29" s="46"/>
      <c r="V29" s="46"/>
    </row>
    <row r="30" spans="1:23" x14ac:dyDescent="0.3">
      <c r="A30" s="3"/>
      <c r="B30" s="18"/>
      <c r="C30" s="16"/>
      <c r="D30" s="20" t="s">
        <v>84</v>
      </c>
      <c r="E30" s="8" t="s">
        <v>83</v>
      </c>
      <c r="F30" s="9" t="s">
        <v>6</v>
      </c>
      <c r="G30" s="47"/>
      <c r="H30" s="48" t="s">
        <v>27</v>
      </c>
      <c r="I30" s="47"/>
      <c r="J30" s="52"/>
      <c r="K30" s="9"/>
      <c r="L30" s="9">
        <v>20</v>
      </c>
      <c r="M30" s="9"/>
      <c r="N30" s="49"/>
      <c r="O30" s="49"/>
      <c r="P30" s="1"/>
      <c r="Q30" s="1"/>
      <c r="R30" s="1" t="s">
        <v>10</v>
      </c>
      <c r="S30" s="4"/>
      <c r="T30" s="51">
        <f>IF($H30="ja",$L30*$R$3,0)</f>
        <v>0</v>
      </c>
      <c r="U30" s="46"/>
      <c r="V30" s="46"/>
    </row>
    <row r="31" spans="1:23" x14ac:dyDescent="0.3">
      <c r="A31" s="3"/>
      <c r="B31" s="18"/>
      <c r="C31" s="16"/>
      <c r="D31" s="20" t="s">
        <v>158</v>
      </c>
      <c r="E31" s="8" t="s">
        <v>121</v>
      </c>
      <c r="F31" s="9" t="s">
        <v>6</v>
      </c>
      <c r="G31" s="47"/>
      <c r="H31" s="48" t="s">
        <v>27</v>
      </c>
      <c r="I31" s="47"/>
      <c r="J31" s="52"/>
      <c r="K31" s="9"/>
      <c r="L31" s="9">
        <v>20</v>
      </c>
      <c r="M31" s="9"/>
      <c r="N31" s="49"/>
      <c r="O31" s="49"/>
      <c r="P31" s="1"/>
      <c r="Q31" s="1"/>
      <c r="R31" s="1" t="s">
        <v>10</v>
      </c>
      <c r="S31" s="4"/>
      <c r="T31" s="51">
        <f>IF($H31="ja",$L31*$R$3,0)</f>
        <v>0</v>
      </c>
      <c r="U31" s="46"/>
      <c r="V31" s="46"/>
    </row>
    <row r="32" spans="1:23" ht="15" thickBot="1" x14ac:dyDescent="0.35">
      <c r="A32" s="1"/>
      <c r="B32" s="17"/>
      <c r="C32" s="8"/>
      <c r="D32" s="20"/>
      <c r="E32" s="8"/>
      <c r="F32" s="2"/>
      <c r="G32" s="47"/>
      <c r="H32" s="48"/>
      <c r="I32" s="47"/>
      <c r="J32" s="2"/>
      <c r="K32" s="2"/>
      <c r="L32" s="2"/>
      <c r="M32" s="9"/>
      <c r="N32" s="49"/>
      <c r="O32" s="49"/>
      <c r="P32" s="1"/>
      <c r="Q32" s="1"/>
      <c r="R32" s="1"/>
      <c r="S32" s="4"/>
      <c r="T32" s="51"/>
      <c r="U32" s="46"/>
      <c r="V32" s="46"/>
    </row>
    <row r="33" spans="1:22" ht="15.6" thickTop="1" thickBot="1" x14ac:dyDescent="0.35">
      <c r="A33" s="63"/>
      <c r="B33" s="64" t="s">
        <v>7</v>
      </c>
      <c r="C33" s="65" t="s">
        <v>20</v>
      </c>
      <c r="D33" s="66"/>
      <c r="E33" s="65"/>
      <c r="F33" s="68"/>
      <c r="G33" s="47"/>
      <c r="H33" s="76"/>
      <c r="I33" s="47"/>
      <c r="J33" s="68"/>
      <c r="K33" s="68">
        <f>SUM(L35:L37)</f>
        <v>0</v>
      </c>
      <c r="L33" s="68"/>
      <c r="M33" s="69"/>
      <c r="N33" s="63"/>
      <c r="O33" s="63"/>
      <c r="P33" s="63"/>
      <c r="Q33" s="63"/>
      <c r="R33" s="63"/>
      <c r="S33" s="4"/>
      <c r="T33" s="77"/>
      <c r="U33" s="71">
        <f>SUM(T34:T37)</f>
        <v>0</v>
      </c>
      <c r="V33" s="46"/>
    </row>
    <row r="34" spans="1:22" ht="15" thickTop="1" x14ac:dyDescent="0.3">
      <c r="A34" s="1"/>
      <c r="B34" s="17"/>
      <c r="C34" s="8"/>
      <c r="D34" s="20" t="s">
        <v>8</v>
      </c>
      <c r="E34" s="8" t="s">
        <v>126</v>
      </c>
      <c r="F34" s="2" t="s">
        <v>5</v>
      </c>
      <c r="G34" s="47"/>
      <c r="H34" s="48" t="s">
        <v>27</v>
      </c>
      <c r="I34" s="47"/>
      <c r="J34" s="2"/>
      <c r="K34" s="2"/>
      <c r="L34" s="2"/>
      <c r="M34" s="9"/>
      <c r="N34" s="49"/>
      <c r="O34" s="49"/>
      <c r="P34" s="1"/>
      <c r="Q34" s="1"/>
      <c r="R34" s="1"/>
      <c r="S34" s="4"/>
      <c r="T34" s="51" t="str">
        <f>H34</f>
        <v>Bitte auswählen</v>
      </c>
      <c r="U34" s="46"/>
      <c r="V34" s="46"/>
    </row>
    <row r="35" spans="1:22" x14ac:dyDescent="0.3">
      <c r="A35" s="1"/>
      <c r="B35" s="17"/>
      <c r="C35" s="8"/>
      <c r="D35" s="20" t="s">
        <v>88</v>
      </c>
      <c r="E35" s="8" t="s">
        <v>122</v>
      </c>
      <c r="F35" s="2" t="s">
        <v>5</v>
      </c>
      <c r="G35" s="47"/>
      <c r="H35" s="48" t="s">
        <v>27</v>
      </c>
      <c r="I35" s="47"/>
      <c r="J35" s="2"/>
      <c r="K35" s="2"/>
      <c r="L35" s="2"/>
      <c r="M35" s="9"/>
      <c r="N35" s="49"/>
      <c r="O35" s="49"/>
      <c r="P35" s="1"/>
      <c r="Q35" s="1"/>
      <c r="R35" s="1"/>
      <c r="S35" s="4"/>
      <c r="T35" s="51" t="str">
        <f>H35</f>
        <v>Bitte auswählen</v>
      </c>
      <c r="U35" s="46"/>
      <c r="V35" s="46"/>
    </row>
    <row r="36" spans="1:22" ht="22.2" customHeight="1" x14ac:dyDescent="0.3">
      <c r="A36" s="1"/>
      <c r="B36" s="17"/>
      <c r="C36" s="123"/>
      <c r="D36" s="20" t="s">
        <v>120</v>
      </c>
      <c r="E36" s="8" t="s">
        <v>124</v>
      </c>
      <c r="F36" s="2" t="s">
        <v>5</v>
      </c>
      <c r="G36" s="47"/>
      <c r="H36" s="48" t="s">
        <v>27</v>
      </c>
      <c r="I36" s="47"/>
      <c r="J36" s="2"/>
      <c r="K36" s="2"/>
      <c r="L36" s="2"/>
      <c r="M36" s="9"/>
      <c r="N36" s="49"/>
      <c r="O36" s="49"/>
      <c r="P36" s="1"/>
      <c r="Q36" s="1"/>
      <c r="R36" s="1"/>
      <c r="S36" s="4"/>
      <c r="T36" s="51" t="str">
        <f>H36</f>
        <v>Bitte auswählen</v>
      </c>
      <c r="U36" s="46"/>
      <c r="V36" s="46"/>
    </row>
    <row r="37" spans="1:22" ht="15" thickBot="1" x14ac:dyDescent="0.35">
      <c r="A37" s="1"/>
      <c r="B37" s="17"/>
      <c r="C37" s="8"/>
      <c r="D37" s="20"/>
      <c r="E37" s="8"/>
      <c r="F37" s="2"/>
      <c r="G37" s="47"/>
      <c r="H37" s="48"/>
      <c r="I37" s="47"/>
      <c r="J37" s="2"/>
      <c r="K37" s="2"/>
      <c r="L37" s="2"/>
      <c r="M37" s="9"/>
      <c r="N37" s="49"/>
      <c r="O37" s="49"/>
      <c r="P37" s="1"/>
      <c r="Q37" s="1"/>
      <c r="R37" s="1"/>
      <c r="S37" s="4"/>
      <c r="T37" s="51"/>
      <c r="U37" s="46"/>
      <c r="V37" s="46"/>
    </row>
    <row r="38" spans="1:22" ht="15.6" thickTop="1" thickBot="1" x14ac:dyDescent="0.35">
      <c r="A38" s="63"/>
      <c r="B38" s="64" t="s">
        <v>49</v>
      </c>
      <c r="C38" s="78" t="s">
        <v>47</v>
      </c>
      <c r="D38" s="66"/>
      <c r="E38" s="65"/>
      <c r="F38" s="68"/>
      <c r="G38" s="29"/>
      <c r="H38" s="79"/>
      <c r="I38" s="29"/>
      <c r="J38" s="68"/>
      <c r="K38" s="68">
        <f>SUM(L39:L40)</f>
        <v>0</v>
      </c>
      <c r="L38" s="68"/>
      <c r="M38" s="80"/>
      <c r="N38" s="63"/>
      <c r="O38" s="63"/>
      <c r="P38" s="63"/>
      <c r="Q38" s="63"/>
      <c r="R38" s="63"/>
      <c r="S38" s="30"/>
      <c r="T38" s="81"/>
      <c r="U38" s="82">
        <f>SUM(T39:T40)</f>
        <v>0</v>
      </c>
      <c r="V38" s="46"/>
    </row>
    <row r="39" spans="1:22" s="24" customFormat="1" ht="10.8" thickTop="1" x14ac:dyDescent="0.3">
      <c r="A39" s="31"/>
      <c r="B39" s="17"/>
      <c r="C39" s="32"/>
      <c r="D39" s="33" t="s">
        <v>50</v>
      </c>
      <c r="E39" s="8" t="s">
        <v>48</v>
      </c>
      <c r="F39" s="53" t="s">
        <v>5</v>
      </c>
      <c r="G39" s="47"/>
      <c r="H39" s="48" t="s">
        <v>27</v>
      </c>
      <c r="I39" s="47"/>
      <c r="J39" s="34"/>
      <c r="K39" s="34"/>
      <c r="L39" s="34"/>
      <c r="M39" s="34"/>
      <c r="N39" s="49"/>
      <c r="O39" s="60"/>
      <c r="P39" s="35"/>
      <c r="Q39" s="36"/>
      <c r="R39" s="36"/>
      <c r="S39" s="4"/>
      <c r="T39" s="51" t="str">
        <f>H39</f>
        <v>Bitte auswählen</v>
      </c>
      <c r="U39" s="46"/>
      <c r="V39" s="46"/>
    </row>
    <row r="40" spans="1:22" s="24" customFormat="1" ht="10.8" thickBot="1" x14ac:dyDescent="0.35">
      <c r="A40" s="31"/>
      <c r="B40" s="54"/>
      <c r="C40" s="32"/>
      <c r="D40" s="33"/>
      <c r="E40" s="8"/>
      <c r="F40" s="53"/>
      <c r="G40" s="47"/>
      <c r="H40" s="48"/>
      <c r="I40" s="47"/>
      <c r="J40" s="34"/>
      <c r="K40" s="34"/>
      <c r="L40" s="34"/>
      <c r="M40" s="34"/>
      <c r="N40" s="49"/>
      <c r="O40" s="60"/>
      <c r="P40" s="35"/>
      <c r="Q40" s="36"/>
      <c r="R40" s="36"/>
      <c r="S40" s="4"/>
      <c r="T40" s="51"/>
      <c r="U40" s="46"/>
      <c r="V40" s="46"/>
    </row>
    <row r="41" spans="1:22" ht="15.6" thickTop="1" thickBot="1" x14ac:dyDescent="0.35">
      <c r="A41" s="114" t="s">
        <v>41</v>
      </c>
      <c r="B41" s="115"/>
      <c r="C41" s="85"/>
      <c r="D41" s="86"/>
      <c r="E41" s="85"/>
      <c r="F41" s="87"/>
      <c r="G41" s="47"/>
      <c r="H41" s="88"/>
      <c r="I41" s="47"/>
      <c r="J41" s="87">
        <f>SUM(K42:K48)</f>
        <v>50</v>
      </c>
      <c r="K41" s="87"/>
      <c r="L41" s="87"/>
      <c r="M41" s="89">
        <f>1/$J$63*J41</f>
        <v>0.16129032258064516</v>
      </c>
      <c r="N41" s="84"/>
      <c r="O41" s="84"/>
      <c r="P41" s="84"/>
      <c r="Q41" s="84"/>
      <c r="R41" s="84"/>
      <c r="S41" s="4"/>
      <c r="T41" s="90"/>
      <c r="U41" s="91"/>
      <c r="V41" s="92">
        <f>SUM(U42:U48)</f>
        <v>0</v>
      </c>
    </row>
    <row r="42" spans="1:22" ht="15.6" thickTop="1" thickBot="1" x14ac:dyDescent="0.35">
      <c r="A42" s="63"/>
      <c r="B42" s="64" t="s">
        <v>33</v>
      </c>
      <c r="C42" s="65" t="s">
        <v>12</v>
      </c>
      <c r="D42" s="66"/>
      <c r="E42" s="65"/>
      <c r="F42" s="68"/>
      <c r="G42" s="47"/>
      <c r="H42" s="76"/>
      <c r="I42" s="47"/>
      <c r="J42" s="68"/>
      <c r="K42" s="68">
        <f>SUM(L43:L48)</f>
        <v>50</v>
      </c>
      <c r="L42" s="68"/>
      <c r="M42" s="69"/>
      <c r="N42" s="63"/>
      <c r="O42" s="63"/>
      <c r="P42" s="63"/>
      <c r="Q42" s="63"/>
      <c r="R42" s="63"/>
      <c r="S42" s="4"/>
      <c r="T42" s="77"/>
      <c r="U42" s="71">
        <f>SUM(T43:T48)</f>
        <v>0</v>
      </c>
      <c r="V42" s="38"/>
    </row>
    <row r="43" spans="1:22" s="12" customFormat="1" ht="15" thickTop="1" x14ac:dyDescent="0.3">
      <c r="A43" s="1"/>
      <c r="B43" s="17"/>
      <c r="C43" s="8"/>
      <c r="D43" s="20" t="s">
        <v>31</v>
      </c>
      <c r="E43" s="8" t="s">
        <v>25</v>
      </c>
      <c r="F43" s="2" t="s">
        <v>5</v>
      </c>
      <c r="G43" s="47"/>
      <c r="H43" s="48" t="s">
        <v>27</v>
      </c>
      <c r="I43" s="47"/>
      <c r="J43" s="2"/>
      <c r="K43" s="2"/>
      <c r="L43" s="2"/>
      <c r="M43" s="9"/>
      <c r="N43" s="49"/>
      <c r="O43" s="49"/>
      <c r="P43" s="1"/>
      <c r="Q43" s="1"/>
      <c r="R43" s="1"/>
      <c r="S43" s="4"/>
      <c r="T43" s="51" t="str">
        <f t="shared" ref="T43:T44" si="4">H43</f>
        <v>Bitte auswählen</v>
      </c>
      <c r="U43" s="37"/>
      <c r="V43" s="38"/>
    </row>
    <row r="44" spans="1:22" ht="20.399999999999999" x14ac:dyDescent="0.3">
      <c r="A44" s="1"/>
      <c r="B44" s="17"/>
      <c r="C44" s="8"/>
      <c r="D44" s="20" t="s">
        <v>34</v>
      </c>
      <c r="E44" s="8" t="s">
        <v>67</v>
      </c>
      <c r="F44" s="2" t="s">
        <v>5</v>
      </c>
      <c r="G44" s="47"/>
      <c r="H44" s="48" t="s">
        <v>27</v>
      </c>
      <c r="I44" s="47"/>
      <c r="J44" s="2"/>
      <c r="K44" s="2"/>
      <c r="L44" s="2"/>
      <c r="M44" s="9"/>
      <c r="N44" s="49"/>
      <c r="O44" s="49"/>
      <c r="P44" s="1"/>
      <c r="Q44" s="1"/>
      <c r="R44" s="1"/>
      <c r="S44" s="4"/>
      <c r="T44" s="51" t="str">
        <f t="shared" si="4"/>
        <v>Bitte auswählen</v>
      </c>
      <c r="U44" s="37"/>
      <c r="V44" s="38"/>
    </row>
    <row r="45" spans="1:22" ht="15.6" customHeight="1" x14ac:dyDescent="0.3">
      <c r="A45" s="1"/>
      <c r="B45" s="17"/>
      <c r="C45" s="8"/>
      <c r="D45" s="20" t="s">
        <v>102</v>
      </c>
      <c r="E45" s="8" t="s">
        <v>105</v>
      </c>
      <c r="F45" s="2" t="s">
        <v>6</v>
      </c>
      <c r="G45" s="47"/>
      <c r="H45" s="48" t="s">
        <v>27</v>
      </c>
      <c r="I45" s="47"/>
      <c r="J45" s="2"/>
      <c r="K45" s="2" t="s">
        <v>11</v>
      </c>
      <c r="L45" s="2">
        <v>10</v>
      </c>
      <c r="M45" s="9"/>
      <c r="N45" s="49"/>
      <c r="O45" s="49"/>
      <c r="P45" s="1"/>
      <c r="Q45" s="1"/>
      <c r="R45" s="1" t="s">
        <v>10</v>
      </c>
      <c r="S45" s="4"/>
      <c r="T45" s="51">
        <f>IF($H45="ja",$L45*$R$3,0)</f>
        <v>0</v>
      </c>
      <c r="U45" s="46"/>
      <c r="V45" s="46"/>
    </row>
    <row r="46" spans="1:22" x14ac:dyDescent="0.3">
      <c r="A46" s="1"/>
      <c r="B46" s="17"/>
      <c r="C46" s="8"/>
      <c r="D46" s="20" t="s">
        <v>103</v>
      </c>
      <c r="E46" s="8" t="s">
        <v>104</v>
      </c>
      <c r="F46" s="2" t="s">
        <v>6</v>
      </c>
      <c r="G46" s="47"/>
      <c r="H46" s="48" t="s">
        <v>27</v>
      </c>
      <c r="I46" s="47"/>
      <c r="J46" s="2"/>
      <c r="K46" s="2" t="s">
        <v>11</v>
      </c>
      <c r="L46" s="2">
        <v>20</v>
      </c>
      <c r="M46" s="9"/>
      <c r="N46" s="49"/>
      <c r="O46" s="49"/>
      <c r="P46" s="1"/>
      <c r="Q46" s="1"/>
      <c r="R46" s="1" t="s">
        <v>10</v>
      </c>
      <c r="S46" s="4"/>
      <c r="T46" s="51">
        <f>IF($H46="ja",$L46*$R$3,0)</f>
        <v>0</v>
      </c>
      <c r="U46" s="46"/>
      <c r="V46" s="46"/>
    </row>
    <row r="47" spans="1:22" ht="112.2" x14ac:dyDescent="0.3">
      <c r="A47" s="1"/>
      <c r="B47" s="17"/>
      <c r="C47" s="8"/>
      <c r="D47" s="20" t="s">
        <v>106</v>
      </c>
      <c r="E47" s="8" t="s">
        <v>123</v>
      </c>
      <c r="F47" s="2" t="s">
        <v>6</v>
      </c>
      <c r="G47" s="47"/>
      <c r="H47" s="48" t="s">
        <v>27</v>
      </c>
      <c r="I47" s="47"/>
      <c r="J47" s="2"/>
      <c r="K47" s="2" t="s">
        <v>11</v>
      </c>
      <c r="L47" s="2">
        <v>20</v>
      </c>
      <c r="M47" s="9"/>
      <c r="N47" s="49"/>
      <c r="O47" s="49"/>
      <c r="P47" s="1"/>
      <c r="Q47" s="1"/>
      <c r="R47" s="1" t="s">
        <v>10</v>
      </c>
      <c r="S47" s="4"/>
      <c r="T47" s="51">
        <f>IF($H47="ja",$L47*$R$3,0)</f>
        <v>0</v>
      </c>
      <c r="U47" s="46"/>
      <c r="V47" s="46"/>
    </row>
    <row r="48" spans="1:22" ht="15" thickBot="1" x14ac:dyDescent="0.35">
      <c r="A48" s="1"/>
      <c r="B48" s="17"/>
      <c r="C48" s="8"/>
      <c r="D48" s="20"/>
      <c r="E48" s="8"/>
      <c r="F48" s="2"/>
      <c r="G48" s="47"/>
      <c r="H48" s="48"/>
      <c r="I48" s="47"/>
      <c r="J48" s="2"/>
      <c r="K48" s="2"/>
      <c r="L48" s="2"/>
      <c r="M48" s="9"/>
      <c r="N48" s="49"/>
      <c r="O48" s="49"/>
      <c r="P48" s="1"/>
      <c r="Q48" s="1"/>
      <c r="R48" s="1"/>
      <c r="S48" s="4"/>
      <c r="T48" s="51"/>
      <c r="U48" s="37"/>
      <c r="V48" s="38"/>
    </row>
    <row r="49" spans="1:22" ht="15.6" thickTop="1" thickBot="1" x14ac:dyDescent="0.35">
      <c r="A49" s="105" t="s">
        <v>39</v>
      </c>
      <c r="B49" s="86"/>
      <c r="C49" s="85"/>
      <c r="D49" s="86"/>
      <c r="E49" s="85"/>
      <c r="F49" s="87"/>
      <c r="G49" s="47"/>
      <c r="H49" s="88"/>
      <c r="I49" s="47"/>
      <c r="J49" s="87">
        <f>SUM(K50:K62)</f>
        <v>160</v>
      </c>
      <c r="K49" s="87"/>
      <c r="L49" s="87"/>
      <c r="M49" s="89">
        <f>1/$J$63*J49</f>
        <v>0.5161290322580645</v>
      </c>
      <c r="N49" s="84"/>
      <c r="O49" s="84"/>
      <c r="P49" s="84"/>
      <c r="Q49" s="84"/>
      <c r="R49" s="84"/>
      <c r="S49" s="4"/>
      <c r="T49" s="90"/>
      <c r="U49" s="91"/>
      <c r="V49" s="92">
        <f>SUM(U50:U56)</f>
        <v>0</v>
      </c>
    </row>
    <row r="50" spans="1:22" ht="15.6" thickTop="1" thickBot="1" x14ac:dyDescent="0.35">
      <c r="A50" s="63"/>
      <c r="B50" s="64" t="s">
        <v>13</v>
      </c>
      <c r="C50" s="65" t="s">
        <v>16</v>
      </c>
      <c r="D50" s="66"/>
      <c r="E50" s="65"/>
      <c r="F50" s="68"/>
      <c r="G50" s="47"/>
      <c r="H50" s="76"/>
      <c r="I50" s="47"/>
      <c r="J50" s="68"/>
      <c r="K50" s="68">
        <f>SUM(L51:L55)</f>
        <v>100</v>
      </c>
      <c r="L50" s="68"/>
      <c r="M50" s="69"/>
      <c r="N50" s="63"/>
      <c r="O50" s="63"/>
      <c r="P50" s="63"/>
      <c r="Q50" s="63"/>
      <c r="R50" s="63"/>
      <c r="S50" s="4"/>
      <c r="T50" s="77"/>
      <c r="U50" s="71">
        <f>SUM(T51:T55)</f>
        <v>0</v>
      </c>
      <c r="V50" s="38"/>
    </row>
    <row r="51" spans="1:22" ht="88.2" thickTop="1" x14ac:dyDescent="0.3">
      <c r="A51" s="1"/>
      <c r="B51" s="17"/>
      <c r="C51" s="8"/>
      <c r="D51" s="20" t="s">
        <v>14</v>
      </c>
      <c r="E51" s="8" t="s">
        <v>150</v>
      </c>
      <c r="F51" s="2" t="s">
        <v>5</v>
      </c>
      <c r="G51" s="47"/>
      <c r="H51" s="48" t="s">
        <v>27</v>
      </c>
      <c r="I51" s="47"/>
      <c r="J51" s="2"/>
      <c r="K51" s="2"/>
      <c r="L51" s="2"/>
      <c r="M51" s="9"/>
      <c r="N51" s="49"/>
      <c r="O51" s="49"/>
      <c r="P51" s="1"/>
      <c r="Q51" s="1"/>
      <c r="R51" s="1"/>
      <c r="S51" s="4"/>
      <c r="T51" s="51" t="str">
        <f t="shared" ref="T51" si="5">H51</f>
        <v>Bitte auswählen</v>
      </c>
      <c r="U51" s="37"/>
      <c r="V51" s="38"/>
    </row>
    <row r="52" spans="1:22" ht="20.399999999999999" x14ac:dyDescent="0.3">
      <c r="A52" s="1"/>
      <c r="B52" s="17"/>
      <c r="C52" s="8"/>
      <c r="D52" s="20" t="s">
        <v>110</v>
      </c>
      <c r="E52" s="8" t="s">
        <v>79</v>
      </c>
      <c r="F52" s="2" t="s">
        <v>78</v>
      </c>
      <c r="G52" s="47"/>
      <c r="H52" s="122"/>
      <c r="I52" s="47"/>
      <c r="J52" s="2"/>
      <c r="K52" s="2"/>
      <c r="L52" s="2">
        <v>80</v>
      </c>
      <c r="M52" s="9"/>
      <c r="N52" s="49"/>
      <c r="O52" s="49"/>
      <c r="P52" s="21"/>
      <c r="Q52" s="21"/>
      <c r="R52" s="21"/>
      <c r="S52" s="4"/>
      <c r="T52" s="51"/>
      <c r="U52" s="37"/>
      <c r="V52" s="38"/>
    </row>
    <row r="53" spans="1:22" ht="20.399999999999999" x14ac:dyDescent="0.3">
      <c r="A53" s="1"/>
      <c r="B53" s="17"/>
      <c r="C53" s="8"/>
      <c r="D53" s="20" t="s">
        <v>111</v>
      </c>
      <c r="E53" s="8" t="s">
        <v>80</v>
      </c>
      <c r="F53" s="2" t="s">
        <v>78</v>
      </c>
      <c r="G53" s="47"/>
      <c r="H53" s="122"/>
      <c r="I53" s="47"/>
      <c r="J53" s="2"/>
      <c r="K53" s="2"/>
      <c r="L53" s="2">
        <v>10</v>
      </c>
      <c r="M53" s="9"/>
      <c r="N53" s="49"/>
      <c r="O53" s="49"/>
      <c r="P53" s="21"/>
      <c r="Q53" s="21"/>
      <c r="R53" s="1"/>
      <c r="S53" s="4"/>
      <c r="T53" s="51"/>
      <c r="U53" s="37"/>
      <c r="V53" s="38"/>
    </row>
    <row r="54" spans="1:22" ht="20.399999999999999" x14ac:dyDescent="0.3">
      <c r="A54" s="1"/>
      <c r="B54" s="17"/>
      <c r="C54" s="8"/>
      <c r="D54" s="20" t="s">
        <v>112</v>
      </c>
      <c r="E54" s="8" t="s">
        <v>81</v>
      </c>
      <c r="F54" s="2" t="s">
        <v>78</v>
      </c>
      <c r="G54" s="47"/>
      <c r="H54" s="122"/>
      <c r="I54" s="47"/>
      <c r="J54" s="2"/>
      <c r="K54" s="2"/>
      <c r="L54" s="2">
        <v>10</v>
      </c>
      <c r="M54" s="9"/>
      <c r="N54" s="49"/>
      <c r="O54" s="49"/>
      <c r="P54" s="21"/>
      <c r="Q54" s="1"/>
      <c r="R54" s="1"/>
      <c r="S54" s="4"/>
      <c r="T54" s="51"/>
      <c r="U54" s="37"/>
      <c r="V54" s="38"/>
    </row>
    <row r="55" spans="1:22" ht="15" thickBot="1" x14ac:dyDescent="0.35">
      <c r="A55" s="1"/>
      <c r="B55" s="17"/>
      <c r="C55" s="8"/>
      <c r="D55" s="20"/>
      <c r="E55" s="8"/>
      <c r="F55" s="2"/>
      <c r="G55" s="47"/>
      <c r="H55" s="48"/>
      <c r="I55" s="47"/>
      <c r="J55" s="2"/>
      <c r="K55" s="2"/>
      <c r="L55" s="2"/>
      <c r="M55" s="9"/>
      <c r="N55" s="49"/>
      <c r="O55" s="49"/>
      <c r="P55" s="1"/>
      <c r="Q55" s="1"/>
      <c r="R55" s="1"/>
      <c r="S55" s="4"/>
      <c r="T55" s="51"/>
      <c r="U55" s="37"/>
      <c r="V55" s="38"/>
    </row>
    <row r="56" spans="1:22" ht="15.6" thickTop="1" thickBot="1" x14ac:dyDescent="0.35">
      <c r="A56" s="63"/>
      <c r="B56" s="64" t="s">
        <v>15</v>
      </c>
      <c r="C56" s="65" t="s">
        <v>17</v>
      </c>
      <c r="D56" s="66"/>
      <c r="E56" s="65"/>
      <c r="F56" s="68"/>
      <c r="G56" s="47"/>
      <c r="H56" s="76"/>
      <c r="I56" s="47"/>
      <c r="J56" s="68"/>
      <c r="K56" s="68">
        <f>SUM(L59:L62)</f>
        <v>60</v>
      </c>
      <c r="L56" s="68"/>
      <c r="M56" s="69"/>
      <c r="N56" s="63"/>
      <c r="O56" s="63"/>
      <c r="P56" s="63"/>
      <c r="Q56" s="63"/>
      <c r="R56" s="63"/>
      <c r="S56" s="4"/>
      <c r="T56" s="77"/>
      <c r="U56" s="71">
        <f>SUM(T57:T62)</f>
        <v>0</v>
      </c>
      <c r="V56" s="38"/>
    </row>
    <row r="57" spans="1:22" ht="21" thickTop="1" x14ac:dyDescent="0.3">
      <c r="A57" s="1"/>
      <c r="B57" s="17"/>
      <c r="C57" s="8"/>
      <c r="D57" s="20" t="s">
        <v>76</v>
      </c>
      <c r="E57" s="8" t="s">
        <v>64</v>
      </c>
      <c r="F57" s="2" t="s">
        <v>5</v>
      </c>
      <c r="G57" s="47"/>
      <c r="H57" s="48" t="s">
        <v>27</v>
      </c>
      <c r="I57" s="47"/>
      <c r="J57" s="2"/>
      <c r="K57" s="2"/>
      <c r="L57" s="2"/>
      <c r="M57" s="9"/>
      <c r="N57" s="49"/>
      <c r="O57" s="49"/>
      <c r="P57" s="1"/>
      <c r="Q57" s="1"/>
      <c r="R57" s="1"/>
      <c r="S57" s="4"/>
      <c r="T57" s="51" t="str">
        <f t="shared" ref="T57" si="6">H57</f>
        <v>Bitte auswählen</v>
      </c>
      <c r="U57" s="37"/>
      <c r="V57" s="38"/>
    </row>
    <row r="58" spans="1:22" ht="29.4" x14ac:dyDescent="0.3">
      <c r="A58" s="1"/>
      <c r="B58" s="17"/>
      <c r="C58" s="8"/>
      <c r="D58" s="20" t="s">
        <v>113</v>
      </c>
      <c r="E58" s="8" t="s">
        <v>149</v>
      </c>
      <c r="F58" s="2" t="s">
        <v>5</v>
      </c>
      <c r="G58" s="47"/>
      <c r="H58" s="48" t="s">
        <v>27</v>
      </c>
      <c r="I58" s="47"/>
      <c r="J58" s="2"/>
      <c r="K58" s="2"/>
      <c r="L58" s="2"/>
      <c r="M58" s="9"/>
      <c r="N58" s="49"/>
      <c r="O58" s="49"/>
      <c r="P58" s="1"/>
      <c r="Q58" s="1"/>
      <c r="R58" s="1"/>
      <c r="S58" s="4"/>
      <c r="T58" s="51" t="str">
        <f t="shared" ref="T58" si="7">H58</f>
        <v>Bitte auswählen</v>
      </c>
      <c r="U58" s="37"/>
      <c r="V58" s="38"/>
    </row>
    <row r="59" spans="1:22" ht="79.5" customHeight="1" x14ac:dyDescent="0.3">
      <c r="A59" s="1"/>
      <c r="B59" s="17"/>
      <c r="C59" s="8"/>
      <c r="D59" s="20" t="s">
        <v>114</v>
      </c>
      <c r="E59" s="8" t="s">
        <v>75</v>
      </c>
      <c r="F59" s="2" t="s">
        <v>5</v>
      </c>
      <c r="G59" s="47"/>
      <c r="H59" s="48" t="s">
        <v>27</v>
      </c>
      <c r="I59" s="47"/>
      <c r="J59" s="2"/>
      <c r="K59" s="2"/>
      <c r="L59" s="2"/>
      <c r="M59" s="9"/>
      <c r="N59" s="49"/>
      <c r="O59" s="49"/>
      <c r="P59" s="1"/>
      <c r="Q59" s="1"/>
      <c r="R59" s="1"/>
      <c r="S59" s="4"/>
      <c r="T59" s="51" t="str">
        <f t="shared" ref="T59" si="8">H59</f>
        <v>Bitte auswählen</v>
      </c>
      <c r="U59" s="124"/>
      <c r="V59" s="125"/>
    </row>
    <row r="60" spans="1:22" ht="20.399999999999999" x14ac:dyDescent="0.3">
      <c r="A60" s="1"/>
      <c r="B60" s="17"/>
      <c r="C60" s="8"/>
      <c r="D60" s="20" t="s">
        <v>115</v>
      </c>
      <c r="E60" s="8" t="s">
        <v>163</v>
      </c>
      <c r="F60" s="2" t="s">
        <v>6</v>
      </c>
      <c r="G60" s="47"/>
      <c r="H60" s="48" t="s">
        <v>27</v>
      </c>
      <c r="I60" s="47"/>
      <c r="J60" s="2"/>
      <c r="K60" s="2" t="s">
        <v>11</v>
      </c>
      <c r="L60" s="2">
        <v>30</v>
      </c>
      <c r="M60" s="9"/>
      <c r="N60" s="49"/>
      <c r="O60" s="49"/>
      <c r="P60" s="1"/>
      <c r="Q60" s="1"/>
      <c r="R60" s="1" t="s">
        <v>10</v>
      </c>
      <c r="S60" s="4"/>
      <c r="T60" s="51">
        <f>IF($H60="ja",$L60*$R$3,0)</f>
        <v>0</v>
      </c>
    </row>
    <row r="61" spans="1:22" ht="20.399999999999999" x14ac:dyDescent="0.3">
      <c r="A61" s="1"/>
      <c r="B61" s="17"/>
      <c r="C61" s="8"/>
      <c r="D61" s="20" t="s">
        <v>116</v>
      </c>
      <c r="E61" s="8" t="s">
        <v>162</v>
      </c>
      <c r="F61" s="2" t="s">
        <v>6</v>
      </c>
      <c r="G61" s="47"/>
      <c r="H61" s="48" t="s">
        <v>27</v>
      </c>
      <c r="I61" s="47"/>
      <c r="J61" s="2"/>
      <c r="K61" s="2" t="s">
        <v>11</v>
      </c>
      <c r="L61" s="2">
        <v>30</v>
      </c>
      <c r="M61" s="9"/>
      <c r="N61" s="49"/>
      <c r="O61" s="49"/>
      <c r="P61" s="1"/>
      <c r="Q61" s="1"/>
      <c r="R61" s="1" t="s">
        <v>10</v>
      </c>
      <c r="S61" s="4"/>
      <c r="T61" s="51">
        <f>IF($H61="ja",$L61*$R$3,0)</f>
        <v>0</v>
      </c>
    </row>
    <row r="62" spans="1:22" ht="15" thickBot="1" x14ac:dyDescent="0.35">
      <c r="A62" s="13"/>
      <c r="B62" s="19"/>
      <c r="C62" s="8"/>
      <c r="D62" s="20"/>
      <c r="E62" s="7"/>
      <c r="F62" s="14"/>
      <c r="G62" s="47"/>
      <c r="H62" s="48"/>
      <c r="I62" s="47"/>
      <c r="J62" s="14"/>
      <c r="K62" s="14"/>
      <c r="L62" s="14"/>
      <c r="M62" s="9"/>
      <c r="N62" s="49"/>
      <c r="O62" s="49"/>
      <c r="P62" s="15"/>
      <c r="Q62" s="15"/>
      <c r="R62" s="15"/>
      <c r="S62" s="4"/>
      <c r="T62" s="51"/>
      <c r="U62" s="37"/>
      <c r="V62" s="38"/>
    </row>
    <row r="63" spans="1:22" ht="15.6" thickTop="1" thickBot="1" x14ac:dyDescent="0.35">
      <c r="A63" s="95"/>
      <c r="B63" s="96"/>
      <c r="C63" s="97"/>
      <c r="D63" s="98"/>
      <c r="E63" s="97"/>
      <c r="F63" s="119"/>
      <c r="G63" s="47"/>
      <c r="H63" s="99"/>
      <c r="I63" s="47"/>
      <c r="J63" s="119">
        <f>SUM(J5:J62)</f>
        <v>310</v>
      </c>
      <c r="K63" s="119">
        <f>SUM(K5:K62)</f>
        <v>310</v>
      </c>
      <c r="L63" s="119">
        <f>SUM(L5:L62)</f>
        <v>310</v>
      </c>
      <c r="M63" s="100">
        <f>SUM(M5:M62)</f>
        <v>1</v>
      </c>
      <c r="N63" s="95"/>
      <c r="O63" s="95"/>
      <c r="P63" s="95"/>
      <c r="Q63" s="95"/>
      <c r="R63" s="95"/>
      <c r="S63" s="4"/>
      <c r="T63" s="101">
        <f>SUM(T5:T62)</f>
        <v>0</v>
      </c>
      <c r="U63" s="93">
        <f>SUM(U6:U62)</f>
        <v>0</v>
      </c>
      <c r="V63" s="94">
        <f>SUM(V5:V62)</f>
        <v>0</v>
      </c>
    </row>
    <row r="64" spans="1:22" x14ac:dyDescent="0.3">
      <c r="A64" s="39"/>
      <c r="B64" s="40"/>
      <c r="C64" s="39"/>
      <c r="D64" s="39"/>
      <c r="E64" s="41"/>
      <c r="F64" s="43"/>
      <c r="G64" s="47"/>
      <c r="H64" s="42"/>
      <c r="I64" s="47"/>
      <c r="J64" s="43"/>
      <c r="K64" s="43"/>
      <c r="L64" s="43"/>
      <c r="M64" s="44"/>
      <c r="N64" s="45"/>
      <c r="O64" s="45"/>
      <c r="P64" s="41"/>
      <c r="Q64" s="41"/>
      <c r="R64" s="41"/>
      <c r="S64" s="4"/>
      <c r="T64" s="46"/>
      <c r="U64" s="46"/>
      <c r="V64" s="46"/>
    </row>
    <row r="65" spans="1:22" ht="15" thickBot="1" x14ac:dyDescent="0.35">
      <c r="A65" s="39"/>
      <c r="B65" s="40"/>
      <c r="C65" s="39"/>
      <c r="D65" s="39"/>
      <c r="E65" s="41"/>
      <c r="F65" s="43"/>
      <c r="G65" s="47"/>
      <c r="H65" s="42"/>
      <c r="I65" s="47"/>
      <c r="J65" s="43"/>
      <c r="K65" s="43"/>
      <c r="L65" s="43"/>
      <c r="M65" s="44"/>
      <c r="N65" s="45"/>
      <c r="O65" s="45"/>
      <c r="P65" s="41"/>
      <c r="Q65" s="41"/>
      <c r="R65" s="41"/>
      <c r="S65" s="118"/>
      <c r="T65" s="46"/>
      <c r="U65" s="46"/>
      <c r="V65" s="46"/>
    </row>
    <row r="66" spans="1:22" ht="16.2" thickBot="1" x14ac:dyDescent="0.35">
      <c r="A66" s="39"/>
      <c r="B66" s="40"/>
      <c r="C66" s="39"/>
      <c r="D66" s="39"/>
      <c r="E66" s="41"/>
      <c r="F66" s="43"/>
      <c r="G66" s="47"/>
      <c r="H66" s="42"/>
      <c r="I66" s="47"/>
      <c r="J66" s="43"/>
      <c r="K66" s="43"/>
      <c r="L66" s="43"/>
      <c r="M66" s="44"/>
      <c r="N66" s="45"/>
      <c r="O66" s="45"/>
      <c r="P66" s="41"/>
      <c r="Q66" s="41"/>
      <c r="R66" s="59" t="s">
        <v>53</v>
      </c>
      <c r="S66" s="4"/>
      <c r="T66" s="116">
        <f>V63</f>
        <v>0</v>
      </c>
      <c r="U66" s="55"/>
      <c r="V66" s="22"/>
    </row>
    <row r="67" spans="1:22" ht="15.6" x14ac:dyDescent="0.3">
      <c r="A67" s="62" t="s">
        <v>51</v>
      </c>
      <c r="B67" s="40"/>
      <c r="C67" s="39"/>
      <c r="D67" s="39"/>
      <c r="E67" s="41"/>
      <c r="F67" s="43"/>
      <c r="G67" s="47"/>
      <c r="H67" s="42"/>
      <c r="I67" s="47"/>
      <c r="J67" s="43"/>
      <c r="K67" s="43"/>
      <c r="L67" s="43"/>
      <c r="M67" s="44"/>
      <c r="N67" s="45"/>
      <c r="O67" s="45"/>
      <c r="P67" s="41"/>
      <c r="Q67" s="41"/>
      <c r="R67" s="59"/>
      <c r="S67" s="4"/>
      <c r="T67" s="56">
        <f>1/J63*T66</f>
        <v>0</v>
      </c>
      <c r="U67" s="55"/>
      <c r="V67" s="22"/>
    </row>
    <row r="68" spans="1:22" x14ac:dyDescent="0.3">
      <c r="A68" s="62" t="s">
        <v>52</v>
      </c>
      <c r="B68" s="40"/>
      <c r="C68" s="39"/>
      <c r="D68" s="39"/>
      <c r="E68" s="41"/>
      <c r="F68" s="43"/>
      <c r="G68" s="47"/>
      <c r="H68" s="42"/>
      <c r="I68" s="47"/>
      <c r="J68" s="43"/>
      <c r="K68" s="43"/>
      <c r="L68" s="43"/>
      <c r="M68" s="44"/>
      <c r="N68" s="45"/>
      <c r="O68" s="45"/>
      <c r="P68" s="41"/>
      <c r="Q68" s="41"/>
      <c r="R68" s="41"/>
      <c r="S68" s="4"/>
      <c r="T68" s="56"/>
      <c r="U68" s="46"/>
      <c r="V68" s="46"/>
    </row>
    <row r="69" spans="1:22" x14ac:dyDescent="0.3">
      <c r="A69" s="39"/>
      <c r="B69" s="40"/>
      <c r="C69" s="39"/>
      <c r="D69" s="39"/>
      <c r="E69" s="41"/>
      <c r="F69" s="43"/>
      <c r="G69" s="47"/>
      <c r="H69" s="42"/>
      <c r="I69" s="47"/>
      <c r="J69" s="43"/>
      <c r="K69" s="43"/>
      <c r="L69" s="43"/>
      <c r="M69" s="44"/>
      <c r="N69" s="45"/>
      <c r="O69" s="45"/>
      <c r="P69" s="41"/>
      <c r="Q69" s="41"/>
      <c r="R69" s="41"/>
      <c r="S69" s="4"/>
      <c r="T69" s="46"/>
      <c r="U69" s="46"/>
      <c r="V69" s="46"/>
    </row>
    <row r="70" spans="1:22" x14ac:dyDescent="0.3">
      <c r="A70" s="39"/>
      <c r="B70" s="40"/>
      <c r="C70" s="39"/>
      <c r="D70" s="39"/>
      <c r="E70" s="41"/>
      <c r="F70" s="43"/>
      <c r="G70" s="47"/>
      <c r="H70" s="42"/>
      <c r="I70" s="47"/>
      <c r="J70" s="43"/>
      <c r="K70" s="43"/>
      <c r="L70" s="43"/>
      <c r="M70" s="44"/>
      <c r="N70" s="45"/>
      <c r="O70" s="45"/>
      <c r="P70" s="41"/>
      <c r="Q70" s="41"/>
      <c r="R70" s="41"/>
      <c r="S70" s="4"/>
      <c r="T70" s="46"/>
      <c r="U70" s="46"/>
      <c r="V70" s="46"/>
    </row>
    <row r="71" spans="1:22" customFormat="1" hidden="1" outlineLevel="1" x14ac:dyDescent="0.3">
      <c r="A71" s="6" t="s">
        <v>29</v>
      </c>
      <c r="F71" s="83"/>
    </row>
    <row r="72" spans="1:22" customFormat="1" hidden="1" outlineLevel="1" x14ac:dyDescent="0.3">
      <c r="A72" t="s">
        <v>27</v>
      </c>
      <c r="B72" s="61"/>
      <c r="C72" s="24"/>
      <c r="D72" s="24"/>
      <c r="F72" s="83"/>
    </row>
    <row r="73" spans="1:22" customFormat="1" hidden="1" outlineLevel="1" x14ac:dyDescent="0.3">
      <c r="A73" t="s">
        <v>24</v>
      </c>
      <c r="B73" s="61"/>
      <c r="F73" s="83"/>
    </row>
    <row r="74" spans="1:22" customFormat="1" hidden="1" outlineLevel="1" x14ac:dyDescent="0.3">
      <c r="A74" t="s">
        <v>23</v>
      </c>
      <c r="B74" s="61"/>
      <c r="F74" s="83"/>
    </row>
    <row r="75" spans="1:22" customFormat="1" hidden="1" outlineLevel="1" x14ac:dyDescent="0.3">
      <c r="B75" s="61"/>
      <c r="F75" s="83"/>
    </row>
    <row r="76" spans="1:22" customFormat="1" hidden="1" outlineLevel="1" x14ac:dyDescent="0.3">
      <c r="A76" s="6" t="s">
        <v>30</v>
      </c>
      <c r="B76" s="61"/>
      <c r="F76" s="83"/>
    </row>
    <row r="77" spans="1:22" customFormat="1" hidden="1" outlineLevel="1" x14ac:dyDescent="0.3">
      <c r="A77" t="s">
        <v>27</v>
      </c>
      <c r="B77" s="61"/>
      <c r="C77" s="24"/>
      <c r="D77" s="24"/>
      <c r="F77" s="83"/>
    </row>
    <row r="78" spans="1:22" customFormat="1" hidden="1" outlineLevel="1" x14ac:dyDescent="0.3">
      <c r="A78" t="s">
        <v>9</v>
      </c>
      <c r="B78" s="61"/>
      <c r="F78" s="83"/>
    </row>
    <row r="79" spans="1:22" customFormat="1" hidden="1" outlineLevel="1" x14ac:dyDescent="0.3">
      <c r="A79" t="s">
        <v>10</v>
      </c>
      <c r="B79" s="61"/>
      <c r="F79" s="83"/>
    </row>
    <row r="80" spans="1:22" collapsed="1" x14ac:dyDescent="0.3">
      <c r="A80" s="39"/>
      <c r="B80" s="40"/>
      <c r="C80" s="39"/>
      <c r="D80" s="39"/>
      <c r="E80" s="41"/>
      <c r="F80" s="43"/>
      <c r="G80" s="47"/>
      <c r="H80" s="42"/>
      <c r="I80" s="47"/>
      <c r="J80" s="43"/>
      <c r="K80" s="43"/>
      <c r="L80" s="43"/>
      <c r="M80" s="44"/>
      <c r="N80" s="45"/>
      <c r="O80"/>
      <c r="P80" s="41"/>
      <c r="Q80" s="41"/>
      <c r="R80" s="41"/>
      <c r="S80" s="4"/>
      <c r="T80" s="46"/>
      <c r="U80" s="46"/>
      <c r="V80" s="46"/>
    </row>
    <row r="81" spans="1:22" x14ac:dyDescent="0.3">
      <c r="A81" s="39"/>
      <c r="B81" s="40"/>
      <c r="C81" s="39"/>
      <c r="D81" s="39"/>
      <c r="E81" s="41"/>
      <c r="F81" s="43"/>
      <c r="G81" s="47"/>
      <c r="H81" s="42"/>
      <c r="I81" s="47"/>
      <c r="J81" s="43"/>
      <c r="K81" s="43"/>
      <c r="L81" s="43"/>
      <c r="M81" s="44"/>
      <c r="N81" s="45"/>
      <c r="O81" s="45"/>
      <c r="P81" s="41"/>
      <c r="Q81" s="41"/>
      <c r="R81" s="41"/>
      <c r="S81" s="4"/>
      <c r="T81" s="46"/>
      <c r="U81" s="46"/>
      <c r="V81" s="46"/>
    </row>
  </sheetData>
  <sheetProtection algorithmName="SHA-512" hashValue="FNTR97GpcRB7B2/3fQhqgJOAvDqVwIIiAz85HtSO070jnnDzQ7okLKZaAI3ib1WcGfYtqMUtdmGdluQIjfdxzg==" saltValue="CDqPK7BBGqQr9fdhT17YAA==" spinCount="100000" sheet="1" objects="1" scenarios="1"/>
  <protectedRanges>
    <protectedRange sqref="H51 H39 H43:H47 H57:H61 H34:H36 H7:H31" name="Bereich1"/>
  </protectedRanges>
  <mergeCells count="10">
    <mergeCell ref="A4:C4"/>
    <mergeCell ref="D4:F4"/>
    <mergeCell ref="J4:R4"/>
    <mergeCell ref="A1:A3"/>
    <mergeCell ref="B1:C3"/>
    <mergeCell ref="D1:F1"/>
    <mergeCell ref="H1:H3"/>
    <mergeCell ref="J1:L1"/>
    <mergeCell ref="P1:R1"/>
    <mergeCell ref="D2:F3"/>
  </mergeCells>
  <conditionalFormatting sqref="T1:T37">
    <cfRule type="containsText" dxfId="173" priority="19" operator="containsText" text="Bitte angeben">
      <formula>NOT(ISERROR(SEARCH("Bitte angeben",T1)))</formula>
    </cfRule>
  </conditionalFormatting>
  <conditionalFormatting sqref="T39:T70">
    <cfRule type="containsText" dxfId="171" priority="5" operator="containsText" text="Bitte angeben">
      <formula>NOT(ISERROR(SEARCH("Bitte angeben",T39)))</formula>
    </cfRule>
  </conditionalFormatting>
  <conditionalFormatting sqref="T43:T44">
    <cfRule type="containsText" dxfId="170" priority="331" operator="containsText" text="Bitte auswählen">
      <formula>NOT(ISERROR(SEARCH("Bitte auswählen",T43)))</formula>
    </cfRule>
    <cfRule type="containsText" dxfId="169" priority="330" operator="containsText" text="nicht erfüllt">
      <formula>NOT(ISERROR(SEARCH("nicht erfüllt",T43)))</formula>
    </cfRule>
    <cfRule type="containsText" dxfId="168" priority="332" operator="containsText" text="erfüllt">
      <formula>NOT(ISERROR(SEARCH("erfüllt",T43)))</formula>
    </cfRule>
  </conditionalFormatting>
  <conditionalFormatting sqref="T51:T55">
    <cfRule type="containsText" dxfId="167" priority="291" operator="containsText" text="Bitte auswählen">
      <formula>NOT(ISERROR(SEARCH("Bitte auswählen",T51)))</formula>
    </cfRule>
    <cfRule type="containsText" dxfId="166" priority="290" operator="containsText" text="nicht erfüllt">
      <formula>NOT(ISERROR(SEARCH("nicht erfüllt",T51)))</formula>
    </cfRule>
    <cfRule type="containsText" dxfId="165" priority="292" operator="containsText" text="erfüllt">
      <formula>NOT(ISERROR(SEARCH("erfüllt",T51)))</formula>
    </cfRule>
  </conditionalFormatting>
  <conditionalFormatting sqref="T57:T59">
    <cfRule type="containsText" dxfId="164" priority="79" operator="containsText" text="erfüllt">
      <formula>NOT(ISERROR(SEARCH("erfüllt",T57)))</formula>
    </cfRule>
    <cfRule type="containsText" dxfId="163" priority="77" operator="containsText" text="nicht erfüllt">
      <formula>NOT(ISERROR(SEARCH("nicht erfüllt",T57)))</formula>
    </cfRule>
    <cfRule type="containsText" dxfId="162" priority="78" operator="containsText" text="Bitte auswählen">
      <formula>NOT(ISERROR(SEARCH("Bitte auswählen",T57)))</formula>
    </cfRule>
  </conditionalFormatting>
  <conditionalFormatting sqref="T71:T79">
    <cfRule type="containsText" dxfId="161" priority="219" stopIfTrue="1" operator="containsText" text="Bitte angeben">
      <formula>NOT(ISERROR(SEARCH("Bitte angeben",T71)))</formula>
    </cfRule>
    <cfRule type="containsText" dxfId="160" priority="220" stopIfTrue="1" operator="containsText" text="nicht erfüllt">
      <formula>NOT(ISERROR(SEARCH("nicht erfüllt",T71)))</formula>
    </cfRule>
    <cfRule type="containsText" dxfId="159" priority="221" stopIfTrue="1" operator="containsText" text="Bitte auswählen">
      <formula>NOT(ISERROR(SEARCH("Bitte auswählen",T71)))</formula>
    </cfRule>
    <cfRule type="containsText" dxfId="158" priority="222" stopIfTrue="1" operator="containsText" text="erfüllt">
      <formula>NOT(ISERROR(SEARCH("erfüllt",T71)))</formula>
    </cfRule>
  </conditionalFormatting>
  <conditionalFormatting sqref="T80:T1048576">
    <cfRule type="containsText" dxfId="157" priority="333" operator="containsText" text="Bitte angeben">
      <formula>NOT(ISERROR(SEARCH("Bitte angeben",T80)))</formula>
    </cfRule>
  </conditionalFormatting>
  <conditionalFormatting sqref="T66:U67">
    <cfRule type="containsText" dxfId="156" priority="169" operator="containsText" text="nicht erfüllt">
      <formula>NOT(ISERROR(SEARCH("nicht erfüllt",T66)))</formula>
    </cfRule>
    <cfRule type="containsText" dxfId="155" priority="170" operator="containsText" text="Bitte auswählen">
      <formula>NOT(ISERROR(SEARCH("Bitte auswählen",T66)))</formula>
    </cfRule>
    <cfRule type="containsText" dxfId="154" priority="171" operator="containsText" text="erfüllt">
      <formula>NOT(ISERROR(SEARCH("erfüllt",T66)))</formula>
    </cfRule>
  </conditionalFormatting>
  <conditionalFormatting sqref="T1:V1 T2 V2">
    <cfRule type="containsText" dxfId="153" priority="268" operator="containsText" text="erfüllt">
      <formula>NOT(ISERROR(SEARCH("erfüllt",T1)))</formula>
    </cfRule>
    <cfRule type="containsText" dxfId="152" priority="267" operator="containsText" text="Bitte auswählen">
      <formula>NOT(ISERROR(SEARCH("Bitte auswählen",T1)))</formula>
    </cfRule>
    <cfRule type="containsText" dxfId="151" priority="266" operator="containsText" text="nicht erfüllt">
      <formula>NOT(ISERROR(SEARCH("nicht erfüllt",T1)))</formula>
    </cfRule>
  </conditionalFormatting>
  <conditionalFormatting sqref="T3:V37 T39:T40">
    <cfRule type="containsText" dxfId="150" priority="236" operator="containsText" text="nicht erfüllt">
      <formula>NOT(ISERROR(SEARCH("nicht erfüllt",T3)))</formula>
    </cfRule>
    <cfRule type="containsText" dxfId="149" priority="237" operator="containsText" text="Bitte auswählen">
      <formula>NOT(ISERROR(SEARCH("Bitte auswählen",T3)))</formula>
    </cfRule>
    <cfRule type="containsText" dxfId="148" priority="238" operator="containsText" text="erfüllt">
      <formula>NOT(ISERROR(SEARCH("erfüllt",T3)))</formula>
    </cfRule>
  </conditionalFormatting>
  <conditionalFormatting sqref="T41:V41 T42:U42 T48 T49:V49 T50:U50 T56:U56 T62 T63:V65 T80:V1048576">
    <cfRule type="containsText" dxfId="144" priority="336" operator="containsText" text="erfüllt">
      <formula>NOT(ISERROR(SEARCH("erfüllt",T41)))</formula>
    </cfRule>
    <cfRule type="containsText" dxfId="143" priority="335" operator="containsText" text="Bitte auswählen">
      <formula>NOT(ISERROR(SEARCH("Bitte auswählen",T41)))</formula>
    </cfRule>
  </conditionalFormatting>
  <conditionalFormatting sqref="T45:V47">
    <cfRule type="containsText" dxfId="142" priority="36" operator="containsText" text="erfüllt">
      <formula>NOT(ISERROR(SEARCH("erfüllt",T45)))</formula>
    </cfRule>
    <cfRule type="containsText" dxfId="141" priority="35" operator="containsText" text="Bitte auswählen">
      <formula>NOT(ISERROR(SEARCH("Bitte auswählen",T45)))</formula>
    </cfRule>
    <cfRule type="containsText" dxfId="140" priority="34" operator="containsText" text="nicht erfüllt">
      <formula>NOT(ISERROR(SEARCH("nicht erfüllt",T45)))</formula>
    </cfRule>
  </conditionalFormatting>
  <conditionalFormatting sqref="T60:V61">
    <cfRule type="containsText" dxfId="139" priority="8" operator="containsText" text="erfüllt">
      <formula>NOT(ISERROR(SEARCH("erfüllt",T60)))</formula>
    </cfRule>
    <cfRule type="containsText" dxfId="138" priority="7" operator="containsText" text="Bitte auswählen">
      <formula>NOT(ISERROR(SEARCH("Bitte auswählen",T60)))</formula>
    </cfRule>
    <cfRule type="containsText" dxfId="137" priority="6" operator="containsText" text="nicht erfüllt">
      <formula>NOT(ISERROR(SEARCH("nicht erfüllt",T60)))</formula>
    </cfRule>
  </conditionalFormatting>
  <conditionalFormatting sqref="T68:V70">
    <cfRule type="containsText" dxfId="136" priority="278" operator="containsText" text="nicht erfüllt">
      <formula>NOT(ISERROR(SEARCH("nicht erfüllt",T68)))</formula>
    </cfRule>
    <cfRule type="containsText" dxfId="135" priority="279" operator="containsText" text="Bitte auswählen">
      <formula>NOT(ISERROR(SEARCH("Bitte auswählen",T68)))</formula>
    </cfRule>
    <cfRule type="containsText" dxfId="134" priority="280" operator="containsText" text="erfüllt">
      <formula>NOT(ISERROR(SEARCH("erfüllt",T68)))</formula>
    </cfRule>
  </conditionalFormatting>
  <conditionalFormatting sqref="T80:V1048576 T41:V41 T42:U42 T48 T49:V49 T50:U50 T56:U56 T62 T63:V65">
    <cfRule type="containsText" dxfId="133" priority="334" operator="containsText" text="nicht erfüllt">
      <formula>NOT(ISERROR(SEARCH("nicht erfüllt",T41)))</formula>
    </cfRule>
  </conditionalFormatting>
  <dataValidations count="3">
    <dataValidation type="list" allowBlank="1" showInputMessage="1" showErrorMessage="1" sqref="H40" xr:uid="{00000000-0002-0000-0000-000000000000}">
      <formula1>#REF!</formula1>
    </dataValidation>
    <dataValidation type="list" allowBlank="1" showInputMessage="1" showErrorMessage="1" sqref="H19 H60:H61 H45:H47 H30:H31 H22 H11" xr:uid="{00000000-0002-0000-0000-000001000000}">
      <formula1>$A$77:$A$79</formula1>
    </dataValidation>
    <dataValidation type="list" allowBlank="1" showInputMessage="1" showErrorMessage="1" sqref="H39 H23:H29 H34:H36 H57:H59 H43:H44 H51 H20:H21 H7:H10 H12:H18" xr:uid="{00000000-0002-0000-0000-000002000000}">
      <formula1>$A$72:$A$74</formula1>
    </dataValidation>
  </dataValidations>
  <pageMargins left="0.70866141732283472" right="0.70866141732283472" top="0.74803149606299213" bottom="0.74803149606299213" header="0.31496062992125984" footer="0.31496062992125984"/>
  <pageSetup paperSize="8" scale="75" fitToHeight="0" orientation="landscape" horizontalDpi="1200" verticalDpi="1200" r:id="rId1"/>
  <headerFooter>
    <oddHeader xml:space="preserve">&amp;L&amp;"Arial,Fett"&amp;12Produkt-/Leistungsbeschreibung: Monitor A
</oddHeader>
    <oddFooter>&amp;R&amp;"Arial,Standard"&amp;7Kriterienkatalog Monitor B | Seite &amp;P von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43" operator="containsText" text="Bitte angeben" id="{4EED54BF-3205-45BE-BE72-C9BC875EDF54}">
            <xm:f>NOT(ISERROR(SEARCH("Bitte angeben",'HD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m:sqref>T38</xm:sqref>
        </x14:conditionalFormatting>
        <x14:conditionalFormatting xmlns:xm="http://schemas.microsoft.com/office/excel/2006/main">
          <x14:cfRule type="containsText" priority="245" operator="containsText" text="Bitte auswählen" id="{1CEA7023-F972-4DC7-BCFE-E73DD257AFD0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246" operator="containsText" text="erfüllt" id="{2B7C6FCD-D826-460D-994D-3F8102FC06AA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14:cfRule type="containsText" priority="244" operator="containsText" text="nicht erfüllt" id="{6BA7AA36-4622-424E-B75F-07A4399EF2A6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T38:V38</xm:sqref>
        </x14:conditionalFormatting>
        <x14:conditionalFormatting xmlns:xm="http://schemas.microsoft.com/office/excel/2006/main">
          <x14:cfRule type="containsText" priority="247" operator="containsText" text="nicht erfüllt" id="{1FAE07C4-6156-4256-8DA6-065E1D743EE6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14:cfRule type="containsText" priority="248" operator="containsText" text="Bitte auswählen" id="{F99A0B55-8B6A-4B01-868F-8F6EDD5017F8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249" operator="containsText" text="erfüllt" id="{FBEEE933-D559-45B5-BB3E-6D43804C1423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m:sqref>U39:V40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'http://moss.dell.com/sites/FU_Berlin/Freigegebene Dokumente/01_CustomerDocumentation/[final_ait2010_kriterien_multifunktionsgeräte_2011-08-31_mt.xlsx]Bewertungsgrundlage'!#REF!</xm:f>
          </x14:formula1>
          <xm:sqref>H38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81"/>
  <sheetViews>
    <sheetView zoomScaleNormal="100" zoomScalePageLayoutView="115" workbookViewId="0">
      <selection activeCell="T54" sqref="T54"/>
    </sheetView>
  </sheetViews>
  <sheetFormatPr baseColWidth="10" defaultColWidth="10.88671875" defaultRowHeight="14.4" outlineLevelRow="1" outlineLevelCol="1" x14ac:dyDescent="0.3"/>
  <cols>
    <col min="1" max="1" width="18.6640625" style="11" customWidth="1"/>
    <col min="2" max="2" width="4" style="25" customWidth="1"/>
    <col min="3" max="3" width="17.6640625" style="11" customWidth="1"/>
    <col min="4" max="4" width="7.33203125" style="11" customWidth="1"/>
    <col min="5" max="5" width="60.6640625" style="23" customWidth="1"/>
    <col min="6" max="6" width="2.109375" style="26" customWidth="1"/>
    <col min="7" max="7" width="1.44140625" style="24" customWidth="1" outlineLevel="1"/>
    <col min="8" max="8" width="25.44140625" style="5" customWidth="1" outlineLevel="1"/>
    <col min="9" max="9" width="1.44140625" style="24" customWidth="1" outlineLevel="1"/>
    <col min="10" max="12" width="4.109375" style="26" customWidth="1"/>
    <col min="13" max="13" width="7.109375" style="29" customWidth="1" outlineLevel="1"/>
    <col min="14" max="14" width="13.44140625" style="27" customWidth="1" outlineLevel="1"/>
    <col min="15" max="15" width="18" style="27" customWidth="1" outlineLevel="1"/>
    <col min="16" max="17" width="13.6640625" style="23" customWidth="1"/>
    <col min="18" max="18" width="14.5546875" style="23" customWidth="1"/>
    <col min="19" max="19" width="1.44140625" style="24" customWidth="1" outlineLevel="1"/>
    <col min="20" max="20" width="15.44140625" style="57" customWidth="1" outlineLevel="1"/>
    <col min="21" max="22" width="4.109375" style="57" customWidth="1" outlineLevel="1"/>
    <col min="23" max="16384" width="10.88671875" style="10"/>
  </cols>
  <sheetData>
    <row r="1" spans="1:22" s="24" customFormat="1" ht="10.199999999999999" x14ac:dyDescent="0.3">
      <c r="A1" s="133" t="s">
        <v>59</v>
      </c>
      <c r="B1" s="136" t="s">
        <v>58</v>
      </c>
      <c r="C1" s="137"/>
      <c r="D1" s="142" t="s">
        <v>60</v>
      </c>
      <c r="E1" s="143"/>
      <c r="F1" s="144"/>
      <c r="G1" s="23"/>
      <c r="H1" s="145" t="s">
        <v>61</v>
      </c>
      <c r="I1" s="23"/>
      <c r="J1" s="148" t="s">
        <v>0</v>
      </c>
      <c r="K1" s="148"/>
      <c r="L1" s="148"/>
      <c r="M1" s="103" t="s">
        <v>43</v>
      </c>
      <c r="N1" s="120"/>
      <c r="O1" s="120"/>
      <c r="P1" s="148" t="s">
        <v>40</v>
      </c>
      <c r="Q1" s="148"/>
      <c r="R1" s="148"/>
      <c r="S1" s="23"/>
      <c r="T1" s="104" t="s">
        <v>28</v>
      </c>
      <c r="U1" s="104"/>
      <c r="V1" s="104"/>
    </row>
    <row r="2" spans="1:22" s="24" customFormat="1" ht="11.25" customHeight="1" x14ac:dyDescent="0.3">
      <c r="A2" s="134"/>
      <c r="B2" s="138"/>
      <c r="C2" s="139"/>
      <c r="D2" s="136" t="s">
        <v>77</v>
      </c>
      <c r="E2" s="149"/>
      <c r="F2" s="137"/>
      <c r="G2" s="23"/>
      <c r="H2" s="146"/>
      <c r="I2" s="23"/>
      <c r="J2" s="121" t="s">
        <v>37</v>
      </c>
      <c r="K2" s="121" t="s">
        <v>1</v>
      </c>
      <c r="L2" s="121" t="s">
        <v>54</v>
      </c>
      <c r="M2" s="103"/>
      <c r="N2" s="120"/>
      <c r="O2" s="120"/>
      <c r="P2" s="119" t="s">
        <v>38</v>
      </c>
      <c r="Q2" s="119" t="s">
        <v>35</v>
      </c>
      <c r="R2" s="119" t="s">
        <v>2</v>
      </c>
      <c r="S2" s="102"/>
      <c r="T2" s="104" t="s">
        <v>54</v>
      </c>
      <c r="U2" s="119" t="s">
        <v>37</v>
      </c>
      <c r="V2" s="104" t="s">
        <v>1</v>
      </c>
    </row>
    <row r="3" spans="1:22" s="24" customFormat="1" ht="10.199999999999999" x14ac:dyDescent="0.3">
      <c r="A3" s="135"/>
      <c r="B3" s="140"/>
      <c r="C3" s="141"/>
      <c r="D3" s="140"/>
      <c r="E3" s="150"/>
      <c r="F3" s="141"/>
      <c r="G3" s="23"/>
      <c r="H3" s="147"/>
      <c r="I3" s="23"/>
      <c r="J3" s="119"/>
      <c r="K3" s="119"/>
      <c r="L3" s="119"/>
      <c r="M3" s="103"/>
      <c r="N3" s="120"/>
      <c r="O3" s="120"/>
      <c r="P3" s="120">
        <v>0.3</v>
      </c>
      <c r="Q3" s="119">
        <v>0.6</v>
      </c>
      <c r="R3" s="119">
        <v>1</v>
      </c>
      <c r="S3" s="102"/>
      <c r="T3" s="104"/>
      <c r="U3" s="103"/>
      <c r="V3" s="104"/>
    </row>
    <row r="4" spans="1:22" s="24" customFormat="1" ht="15" thickBot="1" x14ac:dyDescent="0.35">
      <c r="A4" s="127" t="s">
        <v>69</v>
      </c>
      <c r="B4" s="128"/>
      <c r="C4" s="128"/>
      <c r="D4" s="129"/>
      <c r="E4" s="130"/>
      <c r="F4" s="131"/>
      <c r="G4" s="58"/>
      <c r="H4" s="72"/>
      <c r="I4" s="58"/>
      <c r="J4" s="132"/>
      <c r="K4" s="130"/>
      <c r="L4" s="130"/>
      <c r="M4" s="130"/>
      <c r="N4" s="130"/>
      <c r="O4" s="130"/>
      <c r="P4" s="130"/>
      <c r="Q4" s="130"/>
      <c r="R4" s="131"/>
      <c r="S4" s="73"/>
      <c r="T4" s="9"/>
      <c r="U4" s="74"/>
      <c r="V4" s="75"/>
    </row>
    <row r="5" spans="1:22" ht="15.6" thickTop="1" thickBot="1" x14ac:dyDescent="0.35">
      <c r="A5" s="105" t="s">
        <v>36</v>
      </c>
      <c r="B5" s="106"/>
      <c r="C5" s="106"/>
      <c r="D5" s="107"/>
      <c r="E5" s="126"/>
      <c r="F5" s="108"/>
      <c r="G5" s="23"/>
      <c r="H5" s="109"/>
      <c r="I5" s="23"/>
      <c r="J5" s="87">
        <f>SUM(K6:K40)</f>
        <v>100</v>
      </c>
      <c r="K5" s="110"/>
      <c r="L5" s="108"/>
      <c r="M5" s="89">
        <f>1/$J$63*J5</f>
        <v>0.33333333333333337</v>
      </c>
      <c r="N5" s="110"/>
      <c r="O5" s="110"/>
      <c r="P5" s="110"/>
      <c r="Q5" s="110"/>
      <c r="R5" s="110"/>
      <c r="S5" s="117"/>
      <c r="T5" s="111"/>
      <c r="U5" s="112"/>
      <c r="V5" s="113">
        <f>SUM(U6:U33)</f>
        <v>0</v>
      </c>
    </row>
    <row r="6" spans="1:22" ht="15.6" thickTop="1" thickBot="1" x14ac:dyDescent="0.35">
      <c r="A6" s="63"/>
      <c r="B6" s="64" t="s">
        <v>3</v>
      </c>
      <c r="C6" s="65" t="s">
        <v>18</v>
      </c>
      <c r="D6" s="66"/>
      <c r="E6" s="65"/>
      <c r="F6" s="68"/>
      <c r="G6" s="47"/>
      <c r="H6" s="67"/>
      <c r="I6" s="47"/>
      <c r="J6" s="68"/>
      <c r="K6" s="68">
        <f>SUM(L7:L32)</f>
        <v>100</v>
      </c>
      <c r="L6" s="68"/>
      <c r="M6" s="69"/>
      <c r="N6" s="63"/>
      <c r="O6" s="63"/>
      <c r="P6" s="63"/>
      <c r="Q6" s="63"/>
      <c r="R6" s="63"/>
      <c r="S6" s="117"/>
      <c r="T6" s="70"/>
      <c r="U6" s="71">
        <f>SUM(T7:T32)</f>
        <v>0</v>
      </c>
      <c r="V6" s="46"/>
    </row>
    <row r="7" spans="1:22" ht="15" thickTop="1" x14ac:dyDescent="0.3">
      <c r="A7" s="1"/>
      <c r="B7" s="17"/>
      <c r="C7" s="8"/>
      <c r="D7" s="20" t="s">
        <v>4</v>
      </c>
      <c r="E7" s="8" t="s">
        <v>91</v>
      </c>
      <c r="F7" s="2" t="s">
        <v>5</v>
      </c>
      <c r="G7" s="47"/>
      <c r="H7" s="48" t="s">
        <v>27</v>
      </c>
      <c r="I7" s="47"/>
      <c r="J7" s="2"/>
      <c r="K7" s="2"/>
      <c r="L7" s="2"/>
      <c r="M7" s="9"/>
      <c r="N7" s="49"/>
      <c r="O7" s="49"/>
      <c r="P7" s="1"/>
      <c r="Q7" s="1"/>
      <c r="R7" s="1"/>
      <c r="S7" s="4"/>
      <c r="T7" s="50" t="str">
        <f>H7</f>
        <v>Bitte auswählen</v>
      </c>
      <c r="U7" s="46"/>
      <c r="V7" s="46"/>
    </row>
    <row r="8" spans="1:22" x14ac:dyDescent="0.3">
      <c r="A8" s="1"/>
      <c r="B8" s="17"/>
      <c r="C8" s="8"/>
      <c r="D8" s="20" t="s">
        <v>19</v>
      </c>
      <c r="E8" s="8" t="s">
        <v>56</v>
      </c>
      <c r="F8" s="2" t="s">
        <v>5</v>
      </c>
      <c r="G8" s="47"/>
      <c r="H8" s="48" t="s">
        <v>27</v>
      </c>
      <c r="I8" s="47"/>
      <c r="J8" s="2"/>
      <c r="K8" s="2"/>
      <c r="L8" s="2"/>
      <c r="M8" s="9"/>
      <c r="N8" s="49"/>
      <c r="O8" s="49"/>
      <c r="P8" s="1"/>
      <c r="Q8" s="1"/>
      <c r="R8" s="1"/>
      <c r="S8" s="4"/>
      <c r="T8" s="51" t="str">
        <f>H8</f>
        <v>Bitte auswählen</v>
      </c>
      <c r="U8" s="46"/>
      <c r="V8" s="46"/>
    </row>
    <row r="9" spans="1:22" x14ac:dyDescent="0.3">
      <c r="A9" s="1"/>
      <c r="B9" s="17"/>
      <c r="C9" s="8"/>
      <c r="D9" s="20" t="s">
        <v>73</v>
      </c>
      <c r="E9" s="8" t="s">
        <v>74</v>
      </c>
      <c r="F9" s="2" t="s">
        <v>5</v>
      </c>
      <c r="G9" s="47"/>
      <c r="H9" s="48" t="s">
        <v>27</v>
      </c>
      <c r="I9" s="47"/>
      <c r="J9" s="2"/>
      <c r="K9" s="2"/>
      <c r="L9" s="2"/>
      <c r="M9" s="9"/>
      <c r="N9" s="49"/>
      <c r="O9" s="49"/>
      <c r="P9" s="1"/>
      <c r="Q9" s="1"/>
      <c r="R9" s="1"/>
      <c r="S9" s="4"/>
      <c r="T9" s="51" t="str">
        <f>H9</f>
        <v>Bitte auswählen</v>
      </c>
      <c r="U9" s="46"/>
      <c r="V9" s="46"/>
    </row>
    <row r="10" spans="1:22" x14ac:dyDescent="0.3">
      <c r="A10" s="1"/>
      <c r="B10" s="17"/>
      <c r="C10" s="8"/>
      <c r="D10" s="20" t="s">
        <v>46</v>
      </c>
      <c r="E10" s="8" t="s">
        <v>160</v>
      </c>
      <c r="F10" s="2" t="s">
        <v>5</v>
      </c>
      <c r="G10" s="47"/>
      <c r="H10" s="48" t="s">
        <v>27</v>
      </c>
      <c r="I10" s="47"/>
      <c r="J10" s="2"/>
      <c r="K10" s="2"/>
      <c r="L10" s="2"/>
      <c r="M10" s="9"/>
      <c r="N10" s="49"/>
      <c r="O10" s="49"/>
      <c r="P10" s="1"/>
      <c r="Q10" s="1"/>
      <c r="R10" s="1"/>
      <c r="S10" s="4"/>
      <c r="T10" s="51" t="str">
        <f t="shared" ref="T10:T20" si="0">H10</f>
        <v>Bitte auswählen</v>
      </c>
      <c r="U10" s="46"/>
      <c r="V10" s="46"/>
    </row>
    <row r="11" spans="1:22" x14ac:dyDescent="0.3">
      <c r="A11" s="3"/>
      <c r="B11" s="18"/>
      <c r="C11" s="16"/>
      <c r="D11" s="20" t="s">
        <v>152</v>
      </c>
      <c r="E11" s="8" t="s">
        <v>159</v>
      </c>
      <c r="F11" s="9" t="s">
        <v>6</v>
      </c>
      <c r="G11" s="47"/>
      <c r="H11" s="48" t="s">
        <v>27</v>
      </c>
      <c r="I11" s="47"/>
      <c r="J11" s="52"/>
      <c r="K11" s="9"/>
      <c r="L11" s="9">
        <v>20</v>
      </c>
      <c r="M11" s="9"/>
      <c r="N11" s="49"/>
      <c r="O11" s="49"/>
      <c r="P11" s="1"/>
      <c r="Q11" s="1"/>
      <c r="R11" s="1" t="s">
        <v>10</v>
      </c>
      <c r="S11" s="4"/>
      <c r="T11" s="51">
        <f>IF($H11="ja",$L11*$R$3,0)</f>
        <v>0</v>
      </c>
      <c r="U11" s="46"/>
      <c r="V11" s="46"/>
    </row>
    <row r="12" spans="1:22" x14ac:dyDescent="0.3">
      <c r="A12" s="1"/>
      <c r="B12" s="17"/>
      <c r="C12" s="8"/>
      <c r="D12" s="20" t="s">
        <v>21</v>
      </c>
      <c r="E12" s="8" t="s">
        <v>70</v>
      </c>
      <c r="F12" s="2" t="s">
        <v>5</v>
      </c>
      <c r="G12" s="47"/>
      <c r="H12" s="48" t="s">
        <v>27</v>
      </c>
      <c r="I12" s="47"/>
      <c r="J12" s="2"/>
      <c r="K12" s="2"/>
      <c r="L12" s="2"/>
      <c r="M12" s="9"/>
      <c r="N12" s="49"/>
      <c r="O12" s="49"/>
      <c r="P12" s="1"/>
      <c r="Q12" s="1"/>
      <c r="R12" s="1"/>
      <c r="S12" s="4"/>
      <c r="T12" s="51" t="str">
        <f t="shared" si="0"/>
        <v>Bitte auswählen</v>
      </c>
      <c r="U12" s="46"/>
      <c r="V12" s="46"/>
    </row>
    <row r="13" spans="1:22" x14ac:dyDescent="0.3">
      <c r="A13" s="1"/>
      <c r="B13" s="17"/>
      <c r="C13" s="8"/>
      <c r="D13" s="20" t="s">
        <v>22</v>
      </c>
      <c r="E13" s="8" t="s">
        <v>127</v>
      </c>
      <c r="F13" s="2" t="s">
        <v>5</v>
      </c>
      <c r="G13" s="47"/>
      <c r="H13" s="48" t="s">
        <v>27</v>
      </c>
      <c r="I13" s="47"/>
      <c r="J13" s="2"/>
      <c r="K13" s="2"/>
      <c r="L13" s="2"/>
      <c r="M13" s="9"/>
      <c r="N13" s="49"/>
      <c r="O13" s="49"/>
      <c r="P13" s="1"/>
      <c r="Q13" s="1"/>
      <c r="R13" s="1"/>
      <c r="S13" s="4"/>
      <c r="T13" s="51" t="str">
        <f t="shared" si="0"/>
        <v>Bitte auswählen</v>
      </c>
      <c r="U13" s="46"/>
      <c r="V13" s="46"/>
    </row>
    <row r="14" spans="1:22" x14ac:dyDescent="0.3">
      <c r="A14" s="1"/>
      <c r="B14" s="17"/>
      <c r="C14" s="8"/>
      <c r="D14" s="20" t="s">
        <v>101</v>
      </c>
      <c r="E14" s="8" t="s">
        <v>145</v>
      </c>
      <c r="F14" s="2" t="s">
        <v>5</v>
      </c>
      <c r="G14" s="47"/>
      <c r="H14" s="48" t="s">
        <v>27</v>
      </c>
      <c r="I14" s="47"/>
      <c r="J14" s="2"/>
      <c r="K14" s="2"/>
      <c r="L14" s="2"/>
      <c r="M14" s="9"/>
      <c r="N14" s="49"/>
      <c r="O14" s="49"/>
      <c r="P14" s="1"/>
      <c r="Q14" s="1"/>
      <c r="R14" s="1"/>
      <c r="S14" s="4"/>
      <c r="T14" s="51" t="str">
        <f t="shared" si="0"/>
        <v>Bitte auswählen</v>
      </c>
      <c r="U14" s="46"/>
      <c r="V14" s="46"/>
    </row>
    <row r="15" spans="1:22" ht="39.6" x14ac:dyDescent="0.3">
      <c r="A15" s="1"/>
      <c r="B15" s="17"/>
      <c r="C15" s="8"/>
      <c r="D15" s="20" t="s">
        <v>44</v>
      </c>
      <c r="E15" s="16" t="s">
        <v>95</v>
      </c>
      <c r="F15" s="2" t="s">
        <v>5</v>
      </c>
      <c r="G15" s="47"/>
      <c r="H15" s="48" t="s">
        <v>27</v>
      </c>
      <c r="I15" s="47"/>
      <c r="J15" s="2"/>
      <c r="K15" s="2"/>
      <c r="L15" s="2"/>
      <c r="M15" s="9"/>
      <c r="N15" s="49"/>
      <c r="O15" s="49"/>
      <c r="P15" s="1"/>
      <c r="Q15" s="1"/>
      <c r="R15" s="1"/>
      <c r="S15" s="4"/>
      <c r="T15" s="51" t="str">
        <f t="shared" si="0"/>
        <v>Bitte auswählen</v>
      </c>
      <c r="U15" s="46"/>
      <c r="V15" s="46"/>
    </row>
    <row r="16" spans="1:22" x14ac:dyDescent="0.3">
      <c r="A16" s="1"/>
      <c r="B16" s="17"/>
      <c r="C16" s="8"/>
      <c r="D16" s="20" t="s">
        <v>26</v>
      </c>
      <c r="E16" s="8" t="s">
        <v>97</v>
      </c>
      <c r="F16" s="2" t="s">
        <v>5</v>
      </c>
      <c r="G16" s="47"/>
      <c r="H16" s="48" t="s">
        <v>27</v>
      </c>
      <c r="I16" s="47"/>
      <c r="J16" s="2"/>
      <c r="K16" s="2"/>
      <c r="L16" s="2"/>
      <c r="M16" s="9"/>
      <c r="N16" s="49"/>
      <c r="O16" s="49"/>
      <c r="P16" s="1"/>
      <c r="Q16" s="1"/>
      <c r="R16" s="1"/>
      <c r="S16" s="4"/>
      <c r="T16" s="51" t="str">
        <f t="shared" si="0"/>
        <v>Bitte auswählen</v>
      </c>
      <c r="U16" s="46"/>
      <c r="V16" s="46"/>
    </row>
    <row r="17" spans="1:23" x14ac:dyDescent="0.3">
      <c r="A17" s="1"/>
      <c r="B17" s="17"/>
      <c r="C17" s="8"/>
      <c r="D17" s="20" t="s">
        <v>32</v>
      </c>
      <c r="E17" s="8" t="s">
        <v>71</v>
      </c>
      <c r="F17" s="2" t="s">
        <v>5</v>
      </c>
      <c r="G17" s="47"/>
      <c r="H17" s="48" t="s">
        <v>27</v>
      </c>
      <c r="I17" s="47"/>
      <c r="J17" s="2"/>
      <c r="K17" s="2"/>
      <c r="L17" s="2"/>
      <c r="M17" s="9"/>
      <c r="N17" s="49"/>
      <c r="O17" s="49"/>
      <c r="P17" s="1"/>
      <c r="Q17" s="1"/>
      <c r="R17" s="1"/>
      <c r="S17" s="4"/>
      <c r="T17" s="51" t="str">
        <f t="shared" si="0"/>
        <v>Bitte auswählen</v>
      </c>
      <c r="U17" s="46"/>
      <c r="V17" s="46"/>
    </row>
    <row r="18" spans="1:23" x14ac:dyDescent="0.3">
      <c r="A18" s="1"/>
      <c r="B18" s="17"/>
      <c r="C18" s="8"/>
      <c r="D18" s="20" t="s">
        <v>153</v>
      </c>
      <c r="E18" s="8" t="s">
        <v>72</v>
      </c>
      <c r="F18" s="2" t="s">
        <v>5</v>
      </c>
      <c r="G18" s="47"/>
      <c r="H18" s="48" t="s">
        <v>27</v>
      </c>
      <c r="I18" s="47"/>
      <c r="J18" s="2"/>
      <c r="K18" s="2"/>
      <c r="L18" s="2"/>
      <c r="M18" s="9"/>
      <c r="N18" s="49"/>
      <c r="O18" s="49"/>
      <c r="P18" s="1"/>
      <c r="Q18" s="1"/>
      <c r="R18" s="1"/>
      <c r="S18" s="4"/>
      <c r="T18" s="51" t="str">
        <f t="shared" si="0"/>
        <v>Bitte auswählen</v>
      </c>
      <c r="U18" s="46"/>
      <c r="V18" s="46"/>
    </row>
    <row r="19" spans="1:23" x14ac:dyDescent="0.3">
      <c r="A19" s="3"/>
      <c r="B19" s="18"/>
      <c r="C19" s="16"/>
      <c r="D19" s="20" t="s">
        <v>154</v>
      </c>
      <c r="E19" s="8" t="s">
        <v>107</v>
      </c>
      <c r="F19" s="9" t="s">
        <v>6</v>
      </c>
      <c r="G19" s="47"/>
      <c r="H19" s="48" t="s">
        <v>27</v>
      </c>
      <c r="I19" s="47"/>
      <c r="J19" s="52"/>
      <c r="K19" s="9"/>
      <c r="L19" s="9">
        <v>20</v>
      </c>
      <c r="M19" s="9"/>
      <c r="N19" s="49"/>
      <c r="O19" s="49"/>
      <c r="P19" s="1"/>
      <c r="Q19" s="1"/>
      <c r="R19" s="1" t="s">
        <v>10</v>
      </c>
      <c r="S19" s="4"/>
      <c r="T19" s="51">
        <f>IF($H19="ja",$L19*$R$3,0)</f>
        <v>0</v>
      </c>
      <c r="U19" s="46"/>
      <c r="V19" s="46"/>
    </row>
    <row r="20" spans="1:23" x14ac:dyDescent="0.3">
      <c r="A20" s="1"/>
      <c r="B20" s="17"/>
      <c r="C20" s="8"/>
      <c r="D20" s="20" t="s">
        <v>45</v>
      </c>
      <c r="E20" s="8" t="s">
        <v>98</v>
      </c>
      <c r="F20" s="2" t="s">
        <v>5</v>
      </c>
      <c r="G20" s="47"/>
      <c r="H20" s="48" t="s">
        <v>27</v>
      </c>
      <c r="I20" s="47"/>
      <c r="J20" s="2"/>
      <c r="K20" s="2"/>
      <c r="L20" s="2"/>
      <c r="M20" s="9"/>
      <c r="N20" s="49"/>
      <c r="O20" s="49"/>
      <c r="P20" s="1"/>
      <c r="Q20" s="1"/>
      <c r="R20" s="1"/>
      <c r="S20" s="4"/>
      <c r="T20" s="51" t="str">
        <f t="shared" si="0"/>
        <v>Bitte auswählen</v>
      </c>
      <c r="U20" s="46"/>
      <c r="V20" s="46"/>
    </row>
    <row r="21" spans="1:23" x14ac:dyDescent="0.3">
      <c r="A21" s="1"/>
      <c r="B21" s="17"/>
      <c r="C21" s="8"/>
      <c r="D21" s="20" t="s">
        <v>155</v>
      </c>
      <c r="E21" s="8" t="s">
        <v>109</v>
      </c>
      <c r="F21" s="2" t="s">
        <v>5</v>
      </c>
      <c r="G21" s="47"/>
      <c r="H21" s="48" t="s">
        <v>27</v>
      </c>
      <c r="I21" s="47"/>
      <c r="J21" s="2"/>
      <c r="K21" s="2"/>
      <c r="L21" s="2"/>
      <c r="M21" s="9"/>
      <c r="N21" s="49"/>
      <c r="O21" s="49"/>
      <c r="P21" s="1"/>
      <c r="Q21" s="1"/>
      <c r="R21" s="1"/>
      <c r="S21" s="4"/>
      <c r="T21" s="51" t="str">
        <f>H21</f>
        <v>Bitte auswählen</v>
      </c>
      <c r="U21" s="46"/>
      <c r="V21" s="46"/>
      <c r="W21" s="28"/>
    </row>
    <row r="22" spans="1:23" x14ac:dyDescent="0.3">
      <c r="A22" s="3"/>
      <c r="B22" s="18"/>
      <c r="C22" s="16"/>
      <c r="D22" s="20" t="s">
        <v>156</v>
      </c>
      <c r="E22" s="8" t="s">
        <v>86</v>
      </c>
      <c r="F22" s="9" t="s">
        <v>6</v>
      </c>
      <c r="G22" s="47"/>
      <c r="H22" s="48" t="s">
        <v>27</v>
      </c>
      <c r="I22" s="47"/>
      <c r="J22" s="52"/>
      <c r="K22" s="9"/>
      <c r="L22" s="9">
        <v>20</v>
      </c>
      <c r="M22" s="9"/>
      <c r="N22" s="49"/>
      <c r="O22" s="49"/>
      <c r="P22" s="1"/>
      <c r="Q22" s="1"/>
      <c r="R22" s="1" t="s">
        <v>10</v>
      </c>
      <c r="S22" s="4"/>
      <c r="T22" s="51">
        <f>IF($H22="ja",$L22*$R$3,0)</f>
        <v>0</v>
      </c>
      <c r="U22" s="46"/>
      <c r="V22" s="46"/>
    </row>
    <row r="23" spans="1:23" x14ac:dyDescent="0.3">
      <c r="A23" s="1"/>
      <c r="B23" s="17"/>
      <c r="C23" s="8"/>
      <c r="D23" s="20" t="s">
        <v>65</v>
      </c>
      <c r="E23" s="8" t="s">
        <v>99</v>
      </c>
      <c r="F23" s="2" t="s">
        <v>5</v>
      </c>
      <c r="G23" s="47"/>
      <c r="H23" s="48" t="s">
        <v>27</v>
      </c>
      <c r="I23" s="47"/>
      <c r="J23" s="2"/>
      <c r="K23" s="2"/>
      <c r="L23" s="2"/>
      <c r="M23" s="9"/>
      <c r="N23" s="49"/>
      <c r="O23" s="49"/>
      <c r="P23" s="1"/>
      <c r="Q23" s="1"/>
      <c r="R23" s="1"/>
      <c r="S23" s="4"/>
      <c r="T23" s="51" t="str">
        <f t="shared" ref="T23:T25" si="1">H23</f>
        <v>Bitte auswählen</v>
      </c>
      <c r="U23" s="46"/>
      <c r="V23" s="46"/>
      <c r="W23" s="28"/>
    </row>
    <row r="24" spans="1:23" x14ac:dyDescent="0.3">
      <c r="A24" s="1"/>
      <c r="B24" s="17"/>
      <c r="C24" s="8"/>
      <c r="D24" s="20" t="s">
        <v>42</v>
      </c>
      <c r="E24" s="8" t="s">
        <v>55</v>
      </c>
      <c r="F24" s="2" t="s">
        <v>5</v>
      </c>
      <c r="G24" s="47"/>
      <c r="H24" s="48" t="s">
        <v>27</v>
      </c>
      <c r="I24" s="47"/>
      <c r="J24" s="2"/>
      <c r="K24" s="2"/>
      <c r="L24" s="2"/>
      <c r="M24" s="9"/>
      <c r="N24" s="49"/>
      <c r="O24" s="49"/>
      <c r="P24" s="1"/>
      <c r="Q24" s="1"/>
      <c r="R24" s="1"/>
      <c r="S24" s="4"/>
      <c r="T24" s="51" t="str">
        <f t="shared" si="1"/>
        <v>Bitte auswählen</v>
      </c>
      <c r="U24" s="46"/>
      <c r="V24" s="46"/>
      <c r="W24" s="28"/>
    </row>
    <row r="25" spans="1:23" x14ac:dyDescent="0.3">
      <c r="A25" s="1"/>
      <c r="B25" s="17"/>
      <c r="C25" s="8"/>
      <c r="D25" s="20" t="s">
        <v>93</v>
      </c>
      <c r="E25" s="8" t="s">
        <v>87</v>
      </c>
      <c r="F25" s="2" t="s">
        <v>5</v>
      </c>
      <c r="G25" s="47"/>
      <c r="H25" s="48" t="s">
        <v>27</v>
      </c>
      <c r="I25" s="47"/>
      <c r="J25" s="2"/>
      <c r="K25" s="2"/>
      <c r="L25" s="2"/>
      <c r="M25" s="9"/>
      <c r="N25" s="49"/>
      <c r="O25" s="49"/>
      <c r="P25" s="1"/>
      <c r="Q25" s="1"/>
      <c r="R25" s="1"/>
      <c r="S25" s="4"/>
      <c r="T25" s="51" t="str">
        <f t="shared" si="1"/>
        <v>Bitte auswählen</v>
      </c>
      <c r="U25" s="46"/>
      <c r="V25" s="46"/>
      <c r="W25" s="28"/>
    </row>
    <row r="26" spans="1:23" ht="20.399999999999999" x14ac:dyDescent="0.3">
      <c r="A26" s="3"/>
      <c r="B26" s="18"/>
      <c r="C26" s="16"/>
      <c r="D26" s="20" t="s">
        <v>66</v>
      </c>
      <c r="E26" s="16" t="s">
        <v>89</v>
      </c>
      <c r="F26" s="9" t="s">
        <v>5</v>
      </c>
      <c r="G26" s="47"/>
      <c r="H26" s="48" t="s">
        <v>27</v>
      </c>
      <c r="I26" s="47"/>
      <c r="J26" s="9"/>
      <c r="K26" s="9"/>
      <c r="L26" s="9"/>
      <c r="M26" s="9"/>
      <c r="N26" s="49"/>
      <c r="O26" s="49"/>
      <c r="P26" s="3"/>
      <c r="Q26" s="3"/>
      <c r="R26" s="3"/>
      <c r="S26" s="4"/>
      <c r="T26" s="51" t="str">
        <f>H26</f>
        <v>Bitte auswählen</v>
      </c>
      <c r="U26" s="46"/>
      <c r="V26" s="46"/>
    </row>
    <row r="27" spans="1:23" x14ac:dyDescent="0.3">
      <c r="A27" s="3"/>
      <c r="B27" s="18"/>
      <c r="C27" s="16"/>
      <c r="D27" s="20" t="s">
        <v>62</v>
      </c>
      <c r="E27" s="16" t="s">
        <v>68</v>
      </c>
      <c r="F27" s="9" t="s">
        <v>5</v>
      </c>
      <c r="G27" s="47"/>
      <c r="H27" s="48" t="s">
        <v>27</v>
      </c>
      <c r="I27" s="47"/>
      <c r="J27" s="52"/>
      <c r="K27" s="9"/>
      <c r="L27" s="9"/>
      <c r="M27" s="9"/>
      <c r="N27" s="49"/>
      <c r="O27" s="49"/>
      <c r="P27" s="1"/>
      <c r="Q27" s="1"/>
      <c r="R27" s="1"/>
      <c r="S27" s="4"/>
      <c r="T27" s="51" t="str">
        <f>H27</f>
        <v>Bitte auswählen</v>
      </c>
      <c r="U27" s="46"/>
      <c r="V27" s="46"/>
    </row>
    <row r="28" spans="1:23" x14ac:dyDescent="0.3">
      <c r="A28" s="3"/>
      <c r="B28" s="18"/>
      <c r="C28" s="16"/>
      <c r="D28" s="20" t="s">
        <v>63</v>
      </c>
      <c r="E28" s="8" t="s">
        <v>57</v>
      </c>
      <c r="F28" s="2" t="s">
        <v>5</v>
      </c>
      <c r="G28" s="47"/>
      <c r="H28" s="48" t="s">
        <v>27</v>
      </c>
      <c r="I28" s="47"/>
      <c r="J28" s="9"/>
      <c r="K28" s="9"/>
      <c r="L28" s="9"/>
      <c r="M28" s="9"/>
      <c r="N28" s="49"/>
      <c r="O28" s="49"/>
      <c r="P28" s="3"/>
      <c r="Q28" s="3"/>
      <c r="R28" s="3"/>
      <c r="S28" s="4"/>
      <c r="T28" s="51" t="str">
        <f>H28</f>
        <v>Bitte auswählen</v>
      </c>
      <c r="U28" s="46"/>
      <c r="V28" s="46"/>
    </row>
    <row r="29" spans="1:23" x14ac:dyDescent="0.3">
      <c r="A29" s="3"/>
      <c r="B29" s="18"/>
      <c r="C29" s="16"/>
      <c r="D29" s="20" t="s">
        <v>157</v>
      </c>
      <c r="E29" s="8" t="s">
        <v>128</v>
      </c>
      <c r="F29" s="2" t="s">
        <v>5</v>
      </c>
      <c r="G29" s="47"/>
      <c r="H29" s="48" t="s">
        <v>27</v>
      </c>
      <c r="I29" s="47"/>
      <c r="J29" s="9"/>
      <c r="K29" s="9"/>
      <c r="L29" s="9"/>
      <c r="M29" s="9"/>
      <c r="N29" s="49"/>
      <c r="O29" s="49"/>
      <c r="P29" s="3"/>
      <c r="Q29" s="3"/>
      <c r="R29" s="3"/>
      <c r="S29" s="4"/>
      <c r="T29" s="51" t="str">
        <f>H29</f>
        <v>Bitte auswählen</v>
      </c>
      <c r="U29" s="46"/>
      <c r="V29" s="46"/>
    </row>
    <row r="30" spans="1:23" x14ac:dyDescent="0.3">
      <c r="A30" s="3"/>
      <c r="B30" s="18"/>
      <c r="C30" s="16"/>
      <c r="D30" s="20" t="s">
        <v>84</v>
      </c>
      <c r="E30" s="8" t="s">
        <v>83</v>
      </c>
      <c r="F30" s="9" t="s">
        <v>6</v>
      </c>
      <c r="G30" s="47"/>
      <c r="H30" s="48" t="s">
        <v>27</v>
      </c>
      <c r="I30" s="47"/>
      <c r="J30" s="52"/>
      <c r="K30" s="9"/>
      <c r="L30" s="9">
        <v>20</v>
      </c>
      <c r="M30" s="9"/>
      <c r="N30" s="49"/>
      <c r="O30" s="49"/>
      <c r="P30" s="1"/>
      <c r="Q30" s="1"/>
      <c r="R30" s="1" t="s">
        <v>10</v>
      </c>
      <c r="S30" s="4"/>
      <c r="T30" s="51">
        <f>IF($H30="ja",$L30*$R$3,0)</f>
        <v>0</v>
      </c>
      <c r="U30" s="46"/>
      <c r="V30" s="46"/>
    </row>
    <row r="31" spans="1:23" x14ac:dyDescent="0.3">
      <c r="A31" s="3"/>
      <c r="B31" s="18"/>
      <c r="C31" s="16"/>
      <c r="D31" s="20" t="s">
        <v>158</v>
      </c>
      <c r="E31" s="8" t="s">
        <v>92</v>
      </c>
      <c r="F31" s="9" t="s">
        <v>6</v>
      </c>
      <c r="G31" s="47"/>
      <c r="H31" s="48" t="s">
        <v>27</v>
      </c>
      <c r="I31" s="47"/>
      <c r="J31" s="52"/>
      <c r="K31" s="9"/>
      <c r="L31" s="9">
        <v>20</v>
      </c>
      <c r="M31" s="9"/>
      <c r="N31" s="49"/>
      <c r="O31" s="49"/>
      <c r="P31" s="1"/>
      <c r="Q31" s="1"/>
      <c r="R31" s="1" t="s">
        <v>10</v>
      </c>
      <c r="S31" s="4"/>
      <c r="T31" s="51">
        <f>IF($H31="ja",$L31*$R$3,0)</f>
        <v>0</v>
      </c>
      <c r="U31" s="46"/>
      <c r="V31" s="46"/>
    </row>
    <row r="32" spans="1:23" ht="15" thickBot="1" x14ac:dyDescent="0.35">
      <c r="A32" s="1"/>
      <c r="B32" s="17"/>
      <c r="C32" s="8"/>
      <c r="D32" s="20"/>
      <c r="E32" s="8"/>
      <c r="F32" s="2"/>
      <c r="G32" s="47"/>
      <c r="H32" s="48"/>
      <c r="I32" s="47"/>
      <c r="J32" s="2"/>
      <c r="K32" s="2"/>
      <c r="L32" s="2"/>
      <c r="M32" s="9"/>
      <c r="N32" s="49"/>
      <c r="O32" s="49"/>
      <c r="P32" s="1"/>
      <c r="Q32" s="1"/>
      <c r="R32" s="1"/>
      <c r="S32" s="4"/>
      <c r="T32" s="51"/>
      <c r="U32" s="46"/>
      <c r="V32" s="46"/>
    </row>
    <row r="33" spans="1:22" ht="15.6" thickTop="1" thickBot="1" x14ac:dyDescent="0.35">
      <c r="A33" s="63"/>
      <c r="B33" s="64" t="s">
        <v>7</v>
      </c>
      <c r="C33" s="65" t="s">
        <v>20</v>
      </c>
      <c r="D33" s="66"/>
      <c r="E33" s="65"/>
      <c r="F33" s="68"/>
      <c r="G33" s="47"/>
      <c r="H33" s="76"/>
      <c r="I33" s="47"/>
      <c r="J33" s="68"/>
      <c r="K33" s="68">
        <f>SUM(L35:L37)</f>
        <v>0</v>
      </c>
      <c r="L33" s="68"/>
      <c r="M33" s="69"/>
      <c r="N33" s="63"/>
      <c r="O33" s="63"/>
      <c r="P33" s="63"/>
      <c r="Q33" s="63"/>
      <c r="R33" s="63"/>
      <c r="S33" s="4"/>
      <c r="T33" s="77"/>
      <c r="U33" s="71">
        <f>SUM(T35:T37)</f>
        <v>0</v>
      </c>
      <c r="V33" s="46"/>
    </row>
    <row r="34" spans="1:22" ht="15" thickTop="1" x14ac:dyDescent="0.3">
      <c r="A34" s="1"/>
      <c r="B34" s="17"/>
      <c r="C34" s="8"/>
      <c r="D34" s="20" t="s">
        <v>8</v>
      </c>
      <c r="E34" s="8" t="s">
        <v>126</v>
      </c>
      <c r="F34" s="2" t="s">
        <v>5</v>
      </c>
      <c r="G34" s="47"/>
      <c r="H34" s="48" t="s">
        <v>27</v>
      </c>
      <c r="I34" s="47"/>
      <c r="J34" s="2"/>
      <c r="K34" s="2"/>
      <c r="L34" s="2"/>
      <c r="M34" s="9"/>
      <c r="N34" s="49"/>
      <c r="O34" s="49"/>
      <c r="P34" s="1"/>
      <c r="Q34" s="1"/>
      <c r="R34" s="1"/>
      <c r="S34" s="4"/>
      <c r="T34" s="51" t="str">
        <f>H34</f>
        <v>Bitte auswählen</v>
      </c>
      <c r="U34" s="46"/>
      <c r="V34" s="46"/>
    </row>
    <row r="35" spans="1:22" x14ac:dyDescent="0.3">
      <c r="A35" s="1"/>
      <c r="B35" s="17"/>
      <c r="C35" s="8"/>
      <c r="D35" s="20" t="s">
        <v>88</v>
      </c>
      <c r="E35" s="8" t="s">
        <v>129</v>
      </c>
      <c r="F35" s="2" t="s">
        <v>5</v>
      </c>
      <c r="G35" s="47"/>
      <c r="H35" s="48" t="s">
        <v>27</v>
      </c>
      <c r="I35" s="47"/>
      <c r="J35" s="2"/>
      <c r="K35" s="2"/>
      <c r="L35" s="2"/>
      <c r="M35" s="9"/>
      <c r="N35" s="49"/>
      <c r="O35" s="49"/>
      <c r="P35" s="1"/>
      <c r="Q35" s="1"/>
      <c r="R35" s="1"/>
      <c r="S35" s="4"/>
      <c r="T35" s="51" t="str">
        <f>H35</f>
        <v>Bitte auswählen</v>
      </c>
      <c r="U35" s="46"/>
      <c r="V35" s="46"/>
    </row>
    <row r="36" spans="1:22" ht="20.399999999999999" x14ac:dyDescent="0.3">
      <c r="A36" s="1"/>
      <c r="B36" s="17"/>
      <c r="C36" s="123"/>
      <c r="D36" s="20" t="s">
        <v>120</v>
      </c>
      <c r="E36" s="8" t="s">
        <v>124</v>
      </c>
      <c r="F36" s="2" t="s">
        <v>5</v>
      </c>
      <c r="G36" s="47"/>
      <c r="H36" s="48" t="s">
        <v>27</v>
      </c>
      <c r="I36" s="47"/>
      <c r="J36" s="2"/>
      <c r="K36" s="2"/>
      <c r="L36" s="2"/>
      <c r="M36" s="9"/>
      <c r="N36" s="49"/>
      <c r="O36" s="49"/>
      <c r="P36" s="1"/>
      <c r="Q36" s="1"/>
      <c r="R36" s="1"/>
      <c r="S36" s="4"/>
      <c r="T36" s="51" t="str">
        <f>H36</f>
        <v>Bitte auswählen</v>
      </c>
      <c r="U36" s="46"/>
      <c r="V36" s="46"/>
    </row>
    <row r="37" spans="1:22" ht="15" thickBot="1" x14ac:dyDescent="0.35">
      <c r="A37" s="1"/>
      <c r="B37" s="17"/>
      <c r="C37" s="8"/>
      <c r="D37" s="20"/>
      <c r="E37" s="8"/>
      <c r="F37" s="2"/>
      <c r="G37" s="47"/>
      <c r="H37" s="48"/>
      <c r="I37" s="47"/>
      <c r="J37" s="2"/>
      <c r="K37" s="2"/>
      <c r="L37" s="2"/>
      <c r="M37" s="9"/>
      <c r="N37" s="49"/>
      <c r="O37" s="49"/>
      <c r="P37" s="1"/>
      <c r="Q37" s="1"/>
      <c r="R37" s="1"/>
      <c r="S37" s="4"/>
      <c r="T37" s="51"/>
      <c r="U37" s="46"/>
      <c r="V37" s="46"/>
    </row>
    <row r="38" spans="1:22" ht="15.6" thickTop="1" thickBot="1" x14ac:dyDescent="0.35">
      <c r="A38" s="63"/>
      <c r="B38" s="64" t="s">
        <v>49</v>
      </c>
      <c r="C38" s="78" t="s">
        <v>47</v>
      </c>
      <c r="D38" s="66"/>
      <c r="E38" s="65"/>
      <c r="F38" s="68"/>
      <c r="G38" s="29"/>
      <c r="H38" s="79"/>
      <c r="I38" s="29"/>
      <c r="J38" s="68"/>
      <c r="K38" s="68">
        <f>SUM(L39:L40)</f>
        <v>0</v>
      </c>
      <c r="L38" s="68"/>
      <c r="M38" s="80"/>
      <c r="N38" s="63"/>
      <c r="O38" s="63"/>
      <c r="P38" s="63"/>
      <c r="Q38" s="63"/>
      <c r="R38" s="63"/>
      <c r="S38" s="30"/>
      <c r="T38" s="81"/>
      <c r="U38" s="82">
        <f>SUM(T39:T40)</f>
        <v>0</v>
      </c>
      <c r="V38" s="46"/>
    </row>
    <row r="39" spans="1:22" s="24" customFormat="1" ht="10.8" thickTop="1" x14ac:dyDescent="0.3">
      <c r="A39" s="31"/>
      <c r="B39" s="17"/>
      <c r="C39" s="32"/>
      <c r="D39" s="33" t="s">
        <v>50</v>
      </c>
      <c r="E39" s="8" t="s">
        <v>48</v>
      </c>
      <c r="F39" s="53" t="s">
        <v>5</v>
      </c>
      <c r="G39" s="47"/>
      <c r="H39" s="48" t="s">
        <v>27</v>
      </c>
      <c r="I39" s="47"/>
      <c r="J39" s="34"/>
      <c r="K39" s="34"/>
      <c r="L39" s="34"/>
      <c r="M39" s="34"/>
      <c r="N39" s="49"/>
      <c r="O39" s="60"/>
      <c r="P39" s="35"/>
      <c r="Q39" s="36"/>
      <c r="R39" s="36"/>
      <c r="S39" s="4"/>
      <c r="T39" s="51" t="str">
        <f>H39</f>
        <v>Bitte auswählen</v>
      </c>
      <c r="U39" s="46"/>
      <c r="V39" s="46"/>
    </row>
    <row r="40" spans="1:22" s="24" customFormat="1" ht="10.8" thickBot="1" x14ac:dyDescent="0.35">
      <c r="A40" s="31"/>
      <c r="B40" s="54"/>
      <c r="C40" s="32"/>
      <c r="D40" s="33"/>
      <c r="E40" s="8"/>
      <c r="F40" s="53"/>
      <c r="G40" s="47"/>
      <c r="H40" s="48"/>
      <c r="I40" s="47"/>
      <c r="J40" s="34"/>
      <c r="K40" s="34"/>
      <c r="L40" s="34"/>
      <c r="M40" s="34"/>
      <c r="N40" s="49"/>
      <c r="O40" s="60"/>
      <c r="P40" s="35"/>
      <c r="Q40" s="36"/>
      <c r="R40" s="36"/>
      <c r="S40" s="4"/>
      <c r="T40" s="51"/>
      <c r="U40" s="46"/>
      <c r="V40" s="46"/>
    </row>
    <row r="41" spans="1:22" ht="15.6" thickTop="1" thickBot="1" x14ac:dyDescent="0.35">
      <c r="A41" s="114" t="s">
        <v>41</v>
      </c>
      <c r="B41" s="115"/>
      <c r="C41" s="85"/>
      <c r="D41" s="86"/>
      <c r="E41" s="85"/>
      <c r="F41" s="87"/>
      <c r="G41" s="47"/>
      <c r="H41" s="88"/>
      <c r="I41" s="47"/>
      <c r="J41" s="87">
        <f>SUM(K41:K48)</f>
        <v>40</v>
      </c>
      <c r="K41" s="87"/>
      <c r="L41" s="87"/>
      <c r="M41" s="89">
        <f>1/$J$63*J41</f>
        <v>0.13333333333333333</v>
      </c>
      <c r="N41" s="84"/>
      <c r="O41" s="84"/>
      <c r="P41" s="84"/>
      <c r="Q41" s="84"/>
      <c r="R41" s="84"/>
      <c r="S41" s="4"/>
      <c r="T41" s="90"/>
      <c r="U41" s="91"/>
      <c r="V41" s="92">
        <f>SUM(U42:U48)</f>
        <v>0</v>
      </c>
    </row>
    <row r="42" spans="1:22" ht="15.6" thickTop="1" thickBot="1" x14ac:dyDescent="0.35">
      <c r="A42" s="63"/>
      <c r="B42" s="64" t="s">
        <v>33</v>
      </c>
      <c r="C42" s="65" t="s">
        <v>12</v>
      </c>
      <c r="D42" s="66"/>
      <c r="E42" s="65"/>
      <c r="F42" s="68"/>
      <c r="G42" s="47"/>
      <c r="H42" s="76"/>
      <c r="I42" s="47"/>
      <c r="J42" s="68"/>
      <c r="K42" s="68">
        <f>SUM(L43:L48)</f>
        <v>40</v>
      </c>
      <c r="L42" s="68"/>
      <c r="M42" s="69"/>
      <c r="N42" s="63"/>
      <c r="O42" s="63"/>
      <c r="P42" s="63"/>
      <c r="Q42" s="63"/>
      <c r="R42" s="63"/>
      <c r="S42" s="4"/>
      <c r="T42" s="77"/>
      <c r="U42" s="71">
        <f>SUM(T43:T48)</f>
        <v>0</v>
      </c>
      <c r="V42" s="38"/>
    </row>
    <row r="43" spans="1:22" s="12" customFormat="1" ht="21.6" customHeight="1" thickTop="1" x14ac:dyDescent="0.3">
      <c r="A43" s="1"/>
      <c r="B43" s="17"/>
      <c r="C43" s="8"/>
      <c r="D43" s="20" t="s">
        <v>31</v>
      </c>
      <c r="E43" s="8" t="s">
        <v>25</v>
      </c>
      <c r="F43" s="2" t="s">
        <v>5</v>
      </c>
      <c r="G43" s="47"/>
      <c r="H43" s="48" t="s">
        <v>27</v>
      </c>
      <c r="I43" s="47"/>
      <c r="J43" s="2"/>
      <c r="K43" s="2"/>
      <c r="L43" s="2"/>
      <c r="M43" s="9"/>
      <c r="N43" s="49"/>
      <c r="O43" s="49"/>
      <c r="P43" s="1"/>
      <c r="Q43" s="1"/>
      <c r="R43" s="1"/>
      <c r="S43" s="4"/>
      <c r="T43" s="51" t="str">
        <f t="shared" ref="T43:T44" si="2">H43</f>
        <v>Bitte auswählen</v>
      </c>
      <c r="U43" s="37"/>
      <c r="V43" s="38"/>
    </row>
    <row r="44" spans="1:22" ht="21.6" customHeight="1" x14ac:dyDescent="0.3">
      <c r="A44" s="1"/>
      <c r="B44" s="17"/>
      <c r="C44" s="8"/>
      <c r="D44" s="20" t="s">
        <v>34</v>
      </c>
      <c r="E44" s="8" t="s">
        <v>67</v>
      </c>
      <c r="F44" s="2" t="s">
        <v>5</v>
      </c>
      <c r="G44" s="47"/>
      <c r="H44" s="48" t="s">
        <v>27</v>
      </c>
      <c r="I44" s="47"/>
      <c r="J44" s="2"/>
      <c r="K44" s="2"/>
      <c r="L44" s="2"/>
      <c r="M44" s="9"/>
      <c r="N44" s="49"/>
      <c r="O44" s="49"/>
      <c r="P44" s="1"/>
      <c r="Q44" s="1"/>
      <c r="R44" s="1"/>
      <c r="S44" s="4"/>
      <c r="T44" s="51" t="str">
        <f t="shared" si="2"/>
        <v>Bitte auswählen</v>
      </c>
      <c r="U44" s="37"/>
      <c r="V44" s="38"/>
    </row>
    <row r="45" spans="1:22" ht="15.6" customHeight="1" x14ac:dyDescent="0.3">
      <c r="A45" s="1"/>
      <c r="B45" s="17"/>
      <c r="C45" s="8"/>
      <c r="D45" s="20" t="s">
        <v>102</v>
      </c>
      <c r="E45" s="8" t="s">
        <v>105</v>
      </c>
      <c r="F45" s="2" t="s">
        <v>6</v>
      </c>
      <c r="G45" s="47"/>
      <c r="H45" s="48" t="s">
        <v>27</v>
      </c>
      <c r="I45" s="47"/>
      <c r="J45" s="2"/>
      <c r="K45" s="2" t="s">
        <v>11</v>
      </c>
      <c r="L45" s="2">
        <v>10</v>
      </c>
      <c r="M45" s="9"/>
      <c r="N45" s="49"/>
      <c r="O45" s="49"/>
      <c r="P45" s="1"/>
      <c r="Q45" s="1"/>
      <c r="R45" s="1" t="s">
        <v>10</v>
      </c>
      <c r="S45" s="4"/>
      <c r="T45" s="51">
        <f>IF($H45="ja",$L45*$R$3,0)</f>
        <v>0</v>
      </c>
      <c r="U45" s="46"/>
      <c r="V45" s="46"/>
    </row>
    <row r="46" spans="1:22" x14ac:dyDescent="0.3">
      <c r="A46" s="1"/>
      <c r="B46" s="17"/>
      <c r="C46" s="8"/>
      <c r="D46" s="20" t="s">
        <v>103</v>
      </c>
      <c r="E46" s="8" t="s">
        <v>104</v>
      </c>
      <c r="F46" s="2" t="s">
        <v>6</v>
      </c>
      <c r="G46" s="47"/>
      <c r="H46" s="48" t="s">
        <v>27</v>
      </c>
      <c r="I46" s="47"/>
      <c r="J46" s="2"/>
      <c r="K46" s="2" t="s">
        <v>11</v>
      </c>
      <c r="L46" s="2">
        <v>10</v>
      </c>
      <c r="M46" s="9"/>
      <c r="N46" s="49"/>
      <c r="O46" s="49"/>
      <c r="P46" s="1"/>
      <c r="Q46" s="1"/>
      <c r="R46" s="1" t="s">
        <v>10</v>
      </c>
      <c r="S46" s="4"/>
      <c r="T46" s="51">
        <f>IF($H46="ja",$L46*$R$3,0)</f>
        <v>0</v>
      </c>
      <c r="U46" s="46"/>
      <c r="V46" s="46"/>
    </row>
    <row r="47" spans="1:22" ht="112.2" x14ac:dyDescent="0.3">
      <c r="A47" s="1"/>
      <c r="B47" s="17"/>
      <c r="C47" s="8"/>
      <c r="D47" s="20" t="s">
        <v>106</v>
      </c>
      <c r="E47" s="8" t="s">
        <v>123</v>
      </c>
      <c r="F47" s="2" t="s">
        <v>6</v>
      </c>
      <c r="G47" s="47"/>
      <c r="H47" s="48" t="s">
        <v>27</v>
      </c>
      <c r="I47" s="47"/>
      <c r="J47" s="2"/>
      <c r="K47" s="2" t="s">
        <v>11</v>
      </c>
      <c r="L47" s="2">
        <v>20</v>
      </c>
      <c r="M47" s="9"/>
      <c r="N47" s="49"/>
      <c r="O47" s="49"/>
      <c r="P47" s="1"/>
      <c r="Q47" s="1"/>
      <c r="R47" s="1" t="s">
        <v>10</v>
      </c>
      <c r="S47" s="4"/>
      <c r="T47" s="51">
        <f>IF($H47="ja",$L47*$R$3,0)</f>
        <v>0</v>
      </c>
      <c r="U47" s="46"/>
      <c r="V47" s="46"/>
    </row>
    <row r="48" spans="1:22" ht="15" thickBot="1" x14ac:dyDescent="0.35">
      <c r="A48" s="1"/>
      <c r="B48" s="17"/>
      <c r="C48" s="8"/>
      <c r="D48" s="20"/>
      <c r="E48" s="8"/>
      <c r="F48" s="2"/>
      <c r="G48" s="47"/>
      <c r="H48" s="48"/>
      <c r="I48" s="47"/>
      <c r="J48" s="2"/>
      <c r="K48" s="2"/>
      <c r="L48" s="2"/>
      <c r="M48" s="9"/>
      <c r="N48" s="49"/>
      <c r="O48" s="49"/>
      <c r="P48" s="1"/>
      <c r="Q48" s="1"/>
      <c r="R48" s="1"/>
      <c r="S48" s="4"/>
      <c r="T48" s="51"/>
      <c r="U48" s="37"/>
      <c r="V48" s="38"/>
    </row>
    <row r="49" spans="1:22" ht="15.6" thickTop="1" thickBot="1" x14ac:dyDescent="0.35">
      <c r="A49" s="105" t="s">
        <v>39</v>
      </c>
      <c r="B49" s="86"/>
      <c r="C49" s="85"/>
      <c r="D49" s="86"/>
      <c r="E49" s="85"/>
      <c r="F49" s="87"/>
      <c r="G49" s="47"/>
      <c r="H49" s="88"/>
      <c r="I49" s="47"/>
      <c r="J49" s="87">
        <f>SUM(K49:K61)</f>
        <v>160</v>
      </c>
      <c r="K49" s="87"/>
      <c r="L49" s="87"/>
      <c r="M49" s="89">
        <f>1/$J$63*J49</f>
        <v>0.53333333333333333</v>
      </c>
      <c r="N49" s="84"/>
      <c r="O49" s="84"/>
      <c r="P49" s="84"/>
      <c r="Q49" s="84"/>
      <c r="R49" s="84"/>
      <c r="S49" s="4"/>
      <c r="T49" s="90"/>
      <c r="U49" s="91"/>
      <c r="V49" s="92">
        <f>SUM(U50:U56)</f>
        <v>0</v>
      </c>
    </row>
    <row r="50" spans="1:22" ht="15.6" thickTop="1" thickBot="1" x14ac:dyDescent="0.35">
      <c r="A50" s="63"/>
      <c r="B50" s="64" t="s">
        <v>13</v>
      </c>
      <c r="C50" s="65" t="s">
        <v>16</v>
      </c>
      <c r="D50" s="66"/>
      <c r="E50" s="65"/>
      <c r="F50" s="68"/>
      <c r="G50" s="47"/>
      <c r="H50" s="76"/>
      <c r="I50" s="47"/>
      <c r="J50" s="68"/>
      <c r="K50" s="68">
        <f>SUM(L51:L55)</f>
        <v>100</v>
      </c>
      <c r="L50" s="68"/>
      <c r="M50" s="69"/>
      <c r="N50" s="63"/>
      <c r="O50" s="63"/>
      <c r="P50" s="63"/>
      <c r="Q50" s="63"/>
      <c r="R50" s="63"/>
      <c r="S50" s="4"/>
      <c r="T50" s="77"/>
      <c r="U50" s="71">
        <f>SUM(T51:T55)</f>
        <v>0</v>
      </c>
      <c r="V50" s="38"/>
    </row>
    <row r="51" spans="1:22" ht="78.599999999999994" thickTop="1" x14ac:dyDescent="0.3">
      <c r="A51" s="1"/>
      <c r="B51" s="17"/>
      <c r="C51" s="8"/>
      <c r="D51" s="20" t="s">
        <v>14</v>
      </c>
      <c r="E51" s="8" t="s">
        <v>90</v>
      </c>
      <c r="F51" s="2" t="s">
        <v>5</v>
      </c>
      <c r="G51" s="47"/>
      <c r="H51" s="48" t="s">
        <v>27</v>
      </c>
      <c r="I51" s="47"/>
      <c r="J51" s="2"/>
      <c r="K51" s="2"/>
      <c r="L51" s="2"/>
      <c r="M51" s="9"/>
      <c r="N51" s="49"/>
      <c r="O51" s="49"/>
      <c r="P51" s="1"/>
      <c r="Q51" s="1"/>
      <c r="R51" s="1"/>
      <c r="S51" s="4"/>
      <c r="T51" s="51" t="str">
        <f t="shared" ref="T51" si="3">H51</f>
        <v>Bitte auswählen</v>
      </c>
      <c r="U51" s="37"/>
      <c r="V51" s="38"/>
    </row>
    <row r="52" spans="1:22" ht="20.399999999999999" x14ac:dyDescent="0.3">
      <c r="A52" s="1"/>
      <c r="B52" s="17"/>
      <c r="C52" s="8"/>
      <c r="D52" s="20" t="s">
        <v>110</v>
      </c>
      <c r="E52" s="8" t="s">
        <v>79</v>
      </c>
      <c r="F52" s="2" t="s">
        <v>78</v>
      </c>
      <c r="G52" s="47"/>
      <c r="H52" s="122"/>
      <c r="I52" s="47"/>
      <c r="J52" s="2"/>
      <c r="K52" s="2"/>
      <c r="L52" s="2">
        <v>80</v>
      </c>
      <c r="M52" s="9"/>
      <c r="N52" s="49"/>
      <c r="O52" s="49"/>
      <c r="P52" s="21"/>
      <c r="Q52" s="21"/>
      <c r="R52" s="21"/>
      <c r="S52" s="4"/>
      <c r="T52" s="51"/>
      <c r="U52" s="37"/>
      <c r="V52" s="38"/>
    </row>
    <row r="53" spans="1:22" ht="20.399999999999999" x14ac:dyDescent="0.3">
      <c r="A53" s="1"/>
      <c r="B53" s="17"/>
      <c r="C53" s="8"/>
      <c r="D53" s="20" t="s">
        <v>117</v>
      </c>
      <c r="E53" s="8" t="s">
        <v>80</v>
      </c>
      <c r="F53" s="2" t="s">
        <v>78</v>
      </c>
      <c r="G53" s="47"/>
      <c r="H53" s="122"/>
      <c r="I53" s="47"/>
      <c r="J53" s="2"/>
      <c r="K53" s="2"/>
      <c r="L53" s="2">
        <v>10</v>
      </c>
      <c r="M53" s="9"/>
      <c r="N53" s="49"/>
      <c r="O53" s="49"/>
      <c r="P53" s="21"/>
      <c r="Q53" s="21"/>
      <c r="R53" s="1"/>
      <c r="S53" s="4"/>
      <c r="T53" s="51"/>
      <c r="U53" s="37"/>
      <c r="V53" s="38"/>
    </row>
    <row r="54" spans="1:22" ht="20.399999999999999" x14ac:dyDescent="0.3">
      <c r="A54" s="1"/>
      <c r="B54" s="17"/>
      <c r="C54" s="8"/>
      <c r="D54" s="20" t="s">
        <v>82</v>
      </c>
      <c r="E54" s="8" t="s">
        <v>81</v>
      </c>
      <c r="F54" s="2" t="s">
        <v>78</v>
      </c>
      <c r="G54" s="47"/>
      <c r="H54" s="122"/>
      <c r="I54" s="47"/>
      <c r="J54" s="2"/>
      <c r="K54" s="2"/>
      <c r="L54" s="2">
        <v>10</v>
      </c>
      <c r="M54" s="9"/>
      <c r="N54" s="49"/>
      <c r="O54" s="49"/>
      <c r="P54" s="21"/>
      <c r="Q54" s="1"/>
      <c r="R54" s="1"/>
      <c r="S54" s="4"/>
      <c r="T54" s="51"/>
      <c r="U54" s="37"/>
      <c r="V54" s="38"/>
    </row>
    <row r="55" spans="1:22" ht="15" thickBot="1" x14ac:dyDescent="0.35">
      <c r="A55" s="1"/>
      <c r="B55" s="17"/>
      <c r="C55" s="8"/>
      <c r="D55" s="20"/>
      <c r="E55" s="8"/>
      <c r="F55" s="2"/>
      <c r="G55" s="47"/>
      <c r="H55" s="48"/>
      <c r="I55" s="47"/>
      <c r="J55" s="2"/>
      <c r="K55" s="2"/>
      <c r="L55" s="2"/>
      <c r="M55" s="9"/>
      <c r="N55" s="49"/>
      <c r="O55" s="49"/>
      <c r="P55" s="1"/>
      <c r="Q55" s="1"/>
      <c r="R55" s="1"/>
      <c r="S55" s="4"/>
      <c r="T55" s="51"/>
      <c r="U55" s="37"/>
      <c r="V55" s="38"/>
    </row>
    <row r="56" spans="1:22" ht="15.6" thickTop="1" thickBot="1" x14ac:dyDescent="0.35">
      <c r="A56" s="63"/>
      <c r="B56" s="64" t="s">
        <v>15</v>
      </c>
      <c r="C56" s="65" t="s">
        <v>17</v>
      </c>
      <c r="D56" s="66"/>
      <c r="E56" s="65"/>
      <c r="F56" s="68"/>
      <c r="G56" s="47"/>
      <c r="H56" s="76"/>
      <c r="I56" s="47"/>
      <c r="J56" s="68"/>
      <c r="K56" s="68">
        <f>SUM(L59:L62)</f>
        <v>60</v>
      </c>
      <c r="L56" s="68"/>
      <c r="M56" s="69"/>
      <c r="N56" s="63"/>
      <c r="O56" s="63"/>
      <c r="P56" s="63"/>
      <c r="Q56" s="63"/>
      <c r="R56" s="63"/>
      <c r="S56" s="4"/>
      <c r="T56" s="77"/>
      <c r="U56" s="71">
        <f>SUM(T57:T62)</f>
        <v>0</v>
      </c>
      <c r="V56" s="38"/>
    </row>
    <row r="57" spans="1:22" ht="21" thickTop="1" x14ac:dyDescent="0.3">
      <c r="A57" s="1"/>
      <c r="B57" s="17"/>
      <c r="C57" s="8"/>
      <c r="D57" s="20" t="s">
        <v>76</v>
      </c>
      <c r="E57" s="8" t="s">
        <v>64</v>
      </c>
      <c r="F57" s="2" t="s">
        <v>5</v>
      </c>
      <c r="G57" s="47"/>
      <c r="H57" s="48" t="s">
        <v>27</v>
      </c>
      <c r="I57" s="47"/>
      <c r="J57" s="2"/>
      <c r="K57" s="2"/>
      <c r="L57" s="2"/>
      <c r="M57" s="9"/>
      <c r="N57" s="49"/>
      <c r="O57" s="49"/>
      <c r="P57" s="1"/>
      <c r="Q57" s="1"/>
      <c r="R57" s="1"/>
      <c r="S57" s="4"/>
      <c r="T57" s="51" t="str">
        <f t="shared" ref="T57:T59" si="4">H57</f>
        <v>Bitte auswählen</v>
      </c>
      <c r="U57" s="37"/>
      <c r="V57" s="38"/>
    </row>
    <row r="58" spans="1:22" ht="39" x14ac:dyDescent="0.3">
      <c r="A58" s="1"/>
      <c r="B58" s="17"/>
      <c r="C58" s="8"/>
      <c r="D58" s="20" t="s">
        <v>113</v>
      </c>
      <c r="E58" s="8" t="s">
        <v>125</v>
      </c>
      <c r="F58" s="2" t="s">
        <v>5</v>
      </c>
      <c r="G58" s="47"/>
      <c r="H58" s="48" t="s">
        <v>27</v>
      </c>
      <c r="I58" s="47"/>
      <c r="J58" s="2"/>
      <c r="K58" s="2"/>
      <c r="L58" s="2"/>
      <c r="M58" s="9"/>
      <c r="N58" s="49"/>
      <c r="O58" s="49"/>
      <c r="P58" s="1"/>
      <c r="Q58" s="1"/>
      <c r="R58" s="1"/>
      <c r="S58" s="4"/>
      <c r="T58" s="51" t="str">
        <f t="shared" si="4"/>
        <v>Bitte auswählen</v>
      </c>
      <c r="U58" s="37"/>
      <c r="V58" s="38"/>
    </row>
    <row r="59" spans="1:22" ht="61.2" x14ac:dyDescent="0.3">
      <c r="A59" s="1"/>
      <c r="B59" s="17"/>
      <c r="C59" s="8"/>
      <c r="D59" s="20" t="s">
        <v>114</v>
      </c>
      <c r="E59" s="8" t="s">
        <v>75</v>
      </c>
      <c r="F59" s="2" t="s">
        <v>5</v>
      </c>
      <c r="G59" s="47"/>
      <c r="H59" s="48" t="s">
        <v>27</v>
      </c>
      <c r="I59" s="47"/>
      <c r="J59" s="2"/>
      <c r="K59" s="2"/>
      <c r="L59" s="2"/>
      <c r="M59" s="9"/>
      <c r="N59" s="49"/>
      <c r="O59" s="49"/>
      <c r="P59" s="1"/>
      <c r="Q59" s="1"/>
      <c r="R59" s="1"/>
      <c r="S59" s="4"/>
      <c r="T59" s="51" t="str">
        <f t="shared" si="4"/>
        <v>Bitte auswählen</v>
      </c>
      <c r="U59" s="37"/>
      <c r="V59" s="38"/>
    </row>
    <row r="60" spans="1:22" ht="20.399999999999999" x14ac:dyDescent="0.3">
      <c r="A60" s="1"/>
      <c r="B60" s="17"/>
      <c r="C60" s="8"/>
      <c r="D60" s="20" t="s">
        <v>115</v>
      </c>
      <c r="E60" s="8" t="s">
        <v>163</v>
      </c>
      <c r="F60" s="2" t="s">
        <v>6</v>
      </c>
      <c r="G60" s="47"/>
      <c r="H60" s="48" t="s">
        <v>27</v>
      </c>
      <c r="I60" s="47"/>
      <c r="J60" s="2"/>
      <c r="K60" s="2" t="s">
        <v>11</v>
      </c>
      <c r="L60" s="2">
        <v>30</v>
      </c>
      <c r="M60" s="9"/>
      <c r="N60" s="49"/>
      <c r="O60" s="49"/>
      <c r="P60" s="1"/>
      <c r="Q60" s="1"/>
      <c r="R60" s="1" t="s">
        <v>10</v>
      </c>
      <c r="S60" s="4"/>
      <c r="T60" s="51">
        <f>IF($H60="ja",$L60*$R$3,0)</f>
        <v>0</v>
      </c>
    </row>
    <row r="61" spans="1:22" ht="20.399999999999999" x14ac:dyDescent="0.3">
      <c r="A61" s="1"/>
      <c r="B61" s="17"/>
      <c r="C61" s="8"/>
      <c r="D61" s="20" t="s">
        <v>116</v>
      </c>
      <c r="E61" s="8" t="s">
        <v>162</v>
      </c>
      <c r="F61" s="2" t="s">
        <v>6</v>
      </c>
      <c r="G61" s="47"/>
      <c r="H61" s="48" t="s">
        <v>27</v>
      </c>
      <c r="I61" s="47"/>
      <c r="J61" s="2"/>
      <c r="K61" s="2" t="s">
        <v>11</v>
      </c>
      <c r="L61" s="2">
        <v>30</v>
      </c>
      <c r="M61" s="9"/>
      <c r="N61" s="49"/>
      <c r="O61" s="49"/>
      <c r="P61" s="1"/>
      <c r="Q61" s="1"/>
      <c r="R61" s="1" t="s">
        <v>10</v>
      </c>
      <c r="S61" s="4"/>
      <c r="T61" s="51">
        <f>IF($H61="ja",$L61*$R$3,0)</f>
        <v>0</v>
      </c>
    </row>
    <row r="62" spans="1:22" ht="15" thickBot="1" x14ac:dyDescent="0.35">
      <c r="A62" s="13"/>
      <c r="B62" s="19"/>
      <c r="C62" s="8"/>
      <c r="D62" s="20"/>
      <c r="E62" s="7"/>
      <c r="F62" s="14"/>
      <c r="G62" s="47"/>
      <c r="H62" s="48"/>
      <c r="I62" s="47"/>
      <c r="J62" s="14"/>
      <c r="K62" s="14"/>
      <c r="L62" s="14"/>
      <c r="M62" s="9"/>
      <c r="N62" s="49"/>
      <c r="O62" s="49"/>
      <c r="P62" s="15"/>
      <c r="Q62" s="15"/>
      <c r="R62" s="15"/>
      <c r="S62" s="4"/>
      <c r="T62" s="51"/>
      <c r="U62" s="37"/>
      <c r="V62" s="38"/>
    </row>
    <row r="63" spans="1:22" ht="15.6" thickTop="1" thickBot="1" x14ac:dyDescent="0.35">
      <c r="A63" s="95"/>
      <c r="B63" s="96"/>
      <c r="C63" s="97"/>
      <c r="D63" s="98"/>
      <c r="E63" s="97"/>
      <c r="F63" s="119"/>
      <c r="G63" s="47"/>
      <c r="H63" s="99"/>
      <c r="I63" s="47"/>
      <c r="J63" s="119">
        <f>SUM(J5:J62)</f>
        <v>300</v>
      </c>
      <c r="K63" s="119">
        <f>SUM(K5:K62)</f>
        <v>300</v>
      </c>
      <c r="L63" s="119">
        <f>SUM(L5:L62)</f>
        <v>300</v>
      </c>
      <c r="M63" s="100">
        <f>SUM(M5:M62)</f>
        <v>1</v>
      </c>
      <c r="N63" s="95"/>
      <c r="O63" s="95"/>
      <c r="P63" s="95"/>
      <c r="Q63" s="95"/>
      <c r="R63" s="95"/>
      <c r="S63" s="4"/>
      <c r="T63" s="101">
        <f>SUM(T5:T55,T59:T62)</f>
        <v>0</v>
      </c>
      <c r="U63" s="93">
        <f>SUM(U6:U62)</f>
        <v>0</v>
      </c>
      <c r="V63" s="94">
        <f>SUM(V5:V62)</f>
        <v>0</v>
      </c>
    </row>
    <row r="64" spans="1:22" x14ac:dyDescent="0.3">
      <c r="A64" s="39"/>
      <c r="B64" s="40"/>
      <c r="C64" s="39"/>
      <c r="D64" s="39"/>
      <c r="E64" s="41"/>
      <c r="F64" s="43"/>
      <c r="G64" s="47"/>
      <c r="H64" s="42"/>
      <c r="I64" s="47"/>
      <c r="J64" s="43"/>
      <c r="K64" s="43"/>
      <c r="L64" s="43"/>
      <c r="M64" s="44"/>
      <c r="N64" s="45"/>
      <c r="O64" s="45"/>
      <c r="P64" s="41"/>
      <c r="Q64" s="41"/>
      <c r="R64" s="41"/>
      <c r="S64" s="4"/>
      <c r="T64" s="46"/>
      <c r="U64" s="46"/>
      <c r="V64" s="46"/>
    </row>
    <row r="65" spans="1:22" ht="15" thickBot="1" x14ac:dyDescent="0.35">
      <c r="A65" s="39"/>
      <c r="B65" s="40"/>
      <c r="C65" s="39"/>
      <c r="D65" s="39"/>
      <c r="E65" s="41"/>
      <c r="F65" s="43"/>
      <c r="G65" s="47"/>
      <c r="H65" s="42"/>
      <c r="I65" s="47"/>
      <c r="J65" s="43"/>
      <c r="K65" s="43"/>
      <c r="L65" s="43"/>
      <c r="M65" s="44"/>
      <c r="N65" s="45"/>
      <c r="O65" s="45"/>
      <c r="P65" s="41"/>
      <c r="Q65" s="41"/>
      <c r="R65" s="41"/>
      <c r="S65" s="118"/>
      <c r="T65" s="46"/>
      <c r="U65" s="46"/>
      <c r="V65" s="46"/>
    </row>
    <row r="66" spans="1:22" ht="16.2" thickBot="1" x14ac:dyDescent="0.35">
      <c r="A66" s="39"/>
      <c r="B66" s="40"/>
      <c r="C66" s="39"/>
      <c r="D66" s="39"/>
      <c r="E66" s="41"/>
      <c r="F66" s="43"/>
      <c r="G66" s="47"/>
      <c r="H66" s="42"/>
      <c r="I66" s="47"/>
      <c r="J66" s="43"/>
      <c r="K66" s="43"/>
      <c r="L66" s="43"/>
      <c r="M66" s="44"/>
      <c r="N66" s="45"/>
      <c r="O66" s="45"/>
      <c r="P66" s="41"/>
      <c r="Q66" s="41"/>
      <c r="R66" s="59" t="s">
        <v>53</v>
      </c>
      <c r="S66" s="4"/>
      <c r="T66" s="116">
        <f>V63</f>
        <v>0</v>
      </c>
      <c r="U66" s="55"/>
      <c r="V66" s="22"/>
    </row>
    <row r="67" spans="1:22" ht="15.6" x14ac:dyDescent="0.3">
      <c r="A67" s="62" t="s">
        <v>51</v>
      </c>
      <c r="B67" s="40"/>
      <c r="C67" s="39"/>
      <c r="D67" s="39"/>
      <c r="E67" s="41"/>
      <c r="F67" s="43"/>
      <c r="G67" s="47"/>
      <c r="H67" s="42"/>
      <c r="I67" s="47"/>
      <c r="J67" s="43"/>
      <c r="K67" s="43"/>
      <c r="L67" s="43"/>
      <c r="M67" s="44"/>
      <c r="N67" s="45"/>
      <c r="O67" s="45"/>
      <c r="P67" s="41"/>
      <c r="Q67" s="41"/>
      <c r="R67" s="59"/>
      <c r="S67" s="4"/>
      <c r="T67" s="56">
        <f>1/J63*T66</f>
        <v>0</v>
      </c>
      <c r="U67" s="55"/>
      <c r="V67" s="22"/>
    </row>
    <row r="68" spans="1:22" x14ac:dyDescent="0.3">
      <c r="A68" s="62" t="s">
        <v>52</v>
      </c>
      <c r="B68" s="40"/>
      <c r="C68" s="39"/>
      <c r="D68" s="39"/>
      <c r="E68" s="41"/>
      <c r="F68" s="43"/>
      <c r="G68" s="47"/>
      <c r="H68" s="42"/>
      <c r="I68" s="47"/>
      <c r="J68" s="43"/>
      <c r="K68" s="43"/>
      <c r="L68" s="43"/>
      <c r="M68" s="44"/>
      <c r="N68" s="45"/>
      <c r="O68" s="45"/>
      <c r="P68" s="41"/>
      <c r="Q68" s="41"/>
      <c r="R68" s="41"/>
      <c r="S68" s="4"/>
      <c r="T68" s="56"/>
      <c r="U68" s="46"/>
      <c r="V68" s="46"/>
    </row>
    <row r="69" spans="1:22" x14ac:dyDescent="0.3">
      <c r="A69" s="39"/>
      <c r="B69" s="40"/>
      <c r="C69" s="39"/>
      <c r="D69" s="39"/>
      <c r="E69" s="41"/>
      <c r="F69" s="43"/>
      <c r="G69" s="47"/>
      <c r="H69" s="42"/>
      <c r="I69" s="47"/>
      <c r="J69" s="43"/>
      <c r="K69" s="43"/>
      <c r="L69" s="43"/>
      <c r="M69" s="44"/>
      <c r="N69" s="45"/>
      <c r="O69" s="45"/>
      <c r="P69" s="41"/>
      <c r="Q69" s="41"/>
      <c r="R69" s="41"/>
      <c r="S69" s="4"/>
      <c r="T69" s="46"/>
      <c r="U69" s="46"/>
      <c r="V69" s="46"/>
    </row>
    <row r="70" spans="1:22" x14ac:dyDescent="0.3">
      <c r="A70" s="39"/>
      <c r="B70" s="40"/>
      <c r="C70" s="39"/>
      <c r="D70" s="39"/>
      <c r="E70" s="41"/>
      <c r="F70" s="43"/>
      <c r="G70" s="47"/>
      <c r="H70" s="42"/>
      <c r="I70" s="47"/>
      <c r="J70" s="43"/>
      <c r="K70" s="43"/>
      <c r="L70" s="43"/>
      <c r="M70" s="44"/>
      <c r="N70" s="45"/>
      <c r="O70" s="45"/>
      <c r="P70" s="41"/>
      <c r="Q70" s="41"/>
      <c r="R70" s="41"/>
      <c r="S70" s="4"/>
      <c r="T70" s="46"/>
      <c r="U70" s="46"/>
      <c r="V70" s="46"/>
    </row>
    <row r="71" spans="1:22" customFormat="1" hidden="1" outlineLevel="1" x14ac:dyDescent="0.3">
      <c r="A71" s="6" t="s">
        <v>29</v>
      </c>
      <c r="F71" s="83"/>
    </row>
    <row r="72" spans="1:22" customFormat="1" hidden="1" outlineLevel="1" x14ac:dyDescent="0.3">
      <c r="A72" t="s">
        <v>27</v>
      </c>
      <c r="B72" s="61"/>
      <c r="C72" s="24"/>
      <c r="D72" s="24"/>
      <c r="F72" s="83"/>
    </row>
    <row r="73" spans="1:22" customFormat="1" hidden="1" outlineLevel="1" x14ac:dyDescent="0.3">
      <c r="A73" t="s">
        <v>24</v>
      </c>
      <c r="B73" s="61"/>
      <c r="F73" s="83"/>
    </row>
    <row r="74" spans="1:22" customFormat="1" hidden="1" outlineLevel="1" x14ac:dyDescent="0.3">
      <c r="A74" t="s">
        <v>23</v>
      </c>
      <c r="B74" s="61"/>
      <c r="F74" s="83"/>
    </row>
    <row r="75" spans="1:22" customFormat="1" hidden="1" outlineLevel="1" x14ac:dyDescent="0.3">
      <c r="B75" s="61"/>
      <c r="F75" s="83"/>
    </row>
    <row r="76" spans="1:22" customFormat="1" hidden="1" outlineLevel="1" x14ac:dyDescent="0.3">
      <c r="A76" s="6" t="s">
        <v>30</v>
      </c>
      <c r="B76" s="61"/>
      <c r="F76" s="83"/>
    </row>
    <row r="77" spans="1:22" customFormat="1" hidden="1" outlineLevel="1" x14ac:dyDescent="0.3">
      <c r="A77" t="s">
        <v>27</v>
      </c>
      <c r="B77" s="61"/>
      <c r="C77" s="24"/>
      <c r="D77" s="24"/>
      <c r="F77" s="83"/>
    </row>
    <row r="78" spans="1:22" customFormat="1" hidden="1" outlineLevel="1" x14ac:dyDescent="0.3">
      <c r="A78" t="s">
        <v>9</v>
      </c>
      <c r="B78" s="61"/>
      <c r="F78" s="83"/>
    </row>
    <row r="79" spans="1:22" customFormat="1" hidden="1" outlineLevel="1" x14ac:dyDescent="0.3">
      <c r="A79" t="s">
        <v>10</v>
      </c>
      <c r="B79" s="61"/>
      <c r="F79" s="83"/>
    </row>
    <row r="80" spans="1:22" collapsed="1" x14ac:dyDescent="0.3">
      <c r="A80" s="39"/>
      <c r="B80" s="40"/>
      <c r="C80" s="39"/>
      <c r="D80" s="39"/>
      <c r="E80" s="41"/>
      <c r="F80" s="43"/>
      <c r="G80" s="47"/>
      <c r="H80" s="42"/>
      <c r="I80" s="47"/>
      <c r="J80" s="43"/>
      <c r="K80" s="43"/>
      <c r="L80" s="43"/>
      <c r="M80" s="44"/>
      <c r="N80" s="45"/>
      <c r="O80"/>
      <c r="P80" s="41"/>
      <c r="Q80" s="41"/>
      <c r="R80" s="41"/>
      <c r="S80" s="4"/>
      <c r="T80" s="46"/>
      <c r="U80" s="46"/>
      <c r="V80" s="46"/>
    </row>
    <row r="81" spans="1:22" x14ac:dyDescent="0.3">
      <c r="A81" s="39"/>
      <c r="B81" s="40"/>
      <c r="C81" s="39"/>
      <c r="D81" s="39"/>
      <c r="E81" s="41"/>
      <c r="F81" s="43"/>
      <c r="G81" s="47"/>
      <c r="H81" s="42"/>
      <c r="I81" s="47"/>
      <c r="J81" s="43"/>
      <c r="K81" s="43"/>
      <c r="L81" s="43"/>
      <c r="M81" s="44"/>
      <c r="N81" s="45"/>
      <c r="O81" s="45"/>
      <c r="P81" s="41"/>
      <c r="Q81" s="41"/>
      <c r="R81" s="41"/>
      <c r="S81" s="4"/>
      <c r="T81" s="46"/>
      <c r="U81" s="46"/>
      <c r="V81" s="46"/>
    </row>
  </sheetData>
  <sheetProtection algorithmName="SHA-512" hashValue="dQgzNmIBqX0J270KBZhh4IPaftBwbQKy2LyS/6dachjjDEwGCViOCkuk3C2eAkTZ0/ZtN2qlTByTKxzSRuZtOQ==" saltValue="cyNaJw1znkf3HiC6t4Mjnw==" spinCount="100000" sheet="1" objects="1" scenarios="1"/>
  <protectedRanges>
    <protectedRange sqref="H51 H39 H43:H47 H57:H59 H34:H36 H7:H31" name="Bereich1"/>
    <protectedRange sqref="H60" name="Bereich1_5"/>
    <protectedRange sqref="H61" name="Bereich1_7"/>
  </protectedRanges>
  <mergeCells count="10">
    <mergeCell ref="A4:C4"/>
    <mergeCell ref="D4:F4"/>
    <mergeCell ref="J4:R4"/>
    <mergeCell ref="A1:A3"/>
    <mergeCell ref="B1:C3"/>
    <mergeCell ref="D1:F1"/>
    <mergeCell ref="H1:H3"/>
    <mergeCell ref="J1:L1"/>
    <mergeCell ref="P1:R1"/>
    <mergeCell ref="D2:F3"/>
  </mergeCells>
  <conditionalFormatting sqref="T1:T37">
    <cfRule type="containsText" dxfId="129" priority="36" operator="containsText" text="Bitte angeben">
      <formula>NOT(ISERROR(SEARCH("Bitte angeben",T1)))</formula>
    </cfRule>
  </conditionalFormatting>
  <conditionalFormatting sqref="T39:T40 T3:V37">
    <cfRule type="containsText" dxfId="127" priority="142" operator="containsText" text="nicht erfüllt">
      <formula>NOT(ISERROR(SEARCH("nicht erfüllt",T3)))</formula>
    </cfRule>
  </conditionalFormatting>
  <conditionalFormatting sqref="T39:T59">
    <cfRule type="containsText" dxfId="126" priority="50" operator="containsText" text="Bitte angeben">
      <formula>NOT(ISERROR(SEARCH("Bitte angeben",T39)))</formula>
    </cfRule>
  </conditionalFormatting>
  <conditionalFormatting sqref="T43:T44">
    <cfRule type="containsText" dxfId="125" priority="197" operator="containsText" text="Bitte auswählen">
      <formula>NOT(ISERROR(SEARCH("Bitte auswählen",T43)))</formula>
    </cfRule>
    <cfRule type="containsText" dxfId="124" priority="198" operator="containsText" text="erfüllt">
      <formula>NOT(ISERROR(SEARCH("erfüllt",T43)))</formula>
    </cfRule>
    <cfRule type="containsText" dxfId="123" priority="196" operator="containsText" text="nicht erfüllt">
      <formula>NOT(ISERROR(SEARCH("nicht erfüllt",T43)))</formula>
    </cfRule>
  </conditionalFormatting>
  <conditionalFormatting sqref="T51:T55">
    <cfRule type="containsText" dxfId="122" priority="173" operator="containsText" text="Bitte auswählen">
      <formula>NOT(ISERROR(SEARCH("Bitte auswählen",T51)))</formula>
    </cfRule>
    <cfRule type="containsText" dxfId="121" priority="172" operator="containsText" text="nicht erfüllt">
      <formula>NOT(ISERROR(SEARCH("nicht erfüllt",T51)))</formula>
    </cfRule>
    <cfRule type="containsText" dxfId="120" priority="174" operator="containsText" text="erfüllt">
      <formula>NOT(ISERROR(SEARCH("erfüllt",T51)))</formula>
    </cfRule>
  </conditionalFormatting>
  <conditionalFormatting sqref="T57:T59">
    <cfRule type="containsText" dxfId="119" priority="84" operator="containsText" text="Bitte auswählen">
      <formula>NOT(ISERROR(SEARCH("Bitte auswählen",T57)))</formula>
    </cfRule>
    <cfRule type="containsText" dxfId="118" priority="83" operator="containsText" text="nicht erfüllt">
      <formula>NOT(ISERROR(SEARCH("nicht erfüllt",T57)))</formula>
    </cfRule>
    <cfRule type="containsText" dxfId="117" priority="85" operator="containsText" text="erfüllt">
      <formula>NOT(ISERROR(SEARCH("erfüllt",T57)))</formula>
    </cfRule>
  </conditionalFormatting>
  <conditionalFormatting sqref="T62:T70">
    <cfRule type="containsText" dxfId="115" priority="125" operator="containsText" text="Bitte angeben">
      <formula>NOT(ISERROR(SEARCH("Bitte angeben",T62)))</formula>
    </cfRule>
  </conditionalFormatting>
  <conditionalFormatting sqref="T71:T79">
    <cfRule type="containsText" dxfId="114" priority="135" stopIfTrue="1" operator="containsText" text="Bitte auswählen">
      <formula>NOT(ISERROR(SEARCH("Bitte auswählen",T71)))</formula>
    </cfRule>
    <cfRule type="containsText" dxfId="113" priority="133" stopIfTrue="1" operator="containsText" text="Bitte angeben">
      <formula>NOT(ISERROR(SEARCH("Bitte angeben",T71)))</formula>
    </cfRule>
    <cfRule type="containsText" dxfId="112" priority="134" stopIfTrue="1" operator="containsText" text="nicht erfüllt">
      <formula>NOT(ISERROR(SEARCH("nicht erfüllt",T71)))</formula>
    </cfRule>
    <cfRule type="containsText" dxfId="111" priority="136" stopIfTrue="1" operator="containsText" text="erfüllt">
      <formula>NOT(ISERROR(SEARCH("erfüllt",T71)))</formula>
    </cfRule>
  </conditionalFormatting>
  <conditionalFormatting sqref="T80:T1048576">
    <cfRule type="containsText" dxfId="110" priority="199" operator="containsText" text="Bitte angeben">
      <formula>NOT(ISERROR(SEARCH("Bitte angeben",T80)))</formula>
    </cfRule>
  </conditionalFormatting>
  <conditionalFormatting sqref="T66:U67">
    <cfRule type="containsText" dxfId="109" priority="128" operator="containsText" text="erfüllt">
      <formula>NOT(ISERROR(SEARCH("erfüllt",T66)))</formula>
    </cfRule>
    <cfRule type="containsText" dxfId="108" priority="127" operator="containsText" text="Bitte auswählen">
      <formula>NOT(ISERROR(SEARCH("Bitte auswählen",T66)))</formula>
    </cfRule>
    <cfRule type="containsText" dxfId="107" priority="126" operator="containsText" text="nicht erfüllt">
      <formula>NOT(ISERROR(SEARCH("nicht erfüllt",T66)))</formula>
    </cfRule>
  </conditionalFormatting>
  <conditionalFormatting sqref="T1:V1 T2 V2">
    <cfRule type="containsText" dxfId="106" priority="164" operator="containsText" text="nicht erfüllt">
      <formula>NOT(ISERROR(SEARCH("nicht erfüllt",T1)))</formula>
    </cfRule>
    <cfRule type="containsText" dxfId="105" priority="165" operator="containsText" text="Bitte auswählen">
      <formula>NOT(ISERROR(SEARCH("Bitte auswählen",T1)))</formula>
    </cfRule>
    <cfRule type="containsText" dxfId="104" priority="166" operator="containsText" text="erfüllt">
      <formula>NOT(ISERROR(SEARCH("erfüllt",T1)))</formula>
    </cfRule>
  </conditionalFormatting>
  <conditionalFormatting sqref="T3:V37 T39:T40">
    <cfRule type="containsText" dxfId="103" priority="144" operator="containsText" text="erfüllt">
      <formula>NOT(ISERROR(SEARCH("erfüllt",T3)))</formula>
    </cfRule>
    <cfRule type="containsText" dxfId="102" priority="143" operator="containsText" text="Bitte auswählen">
      <formula>NOT(ISERROR(SEARCH("Bitte auswählen",T3)))</formula>
    </cfRule>
  </conditionalFormatting>
  <conditionalFormatting sqref="T41:V41 T42:U42 T48 T49:V49 T50:U50 T56:U56 T62 T63:V65 T80:V1048576">
    <cfRule type="containsText" dxfId="98" priority="202" operator="containsText" text="erfüllt">
      <formula>NOT(ISERROR(SEARCH("erfüllt",T41)))</formula>
    </cfRule>
    <cfRule type="containsText" dxfId="97" priority="201" operator="containsText" text="Bitte auswählen">
      <formula>NOT(ISERROR(SEARCH("Bitte auswählen",T41)))</formula>
    </cfRule>
  </conditionalFormatting>
  <conditionalFormatting sqref="T45:V47">
    <cfRule type="containsText" dxfId="96" priority="51" operator="containsText" text="nicht erfüllt">
      <formula>NOT(ISERROR(SEARCH("nicht erfüllt",T45)))</formula>
    </cfRule>
    <cfRule type="containsText" dxfId="95" priority="52" operator="containsText" text="Bitte auswählen">
      <formula>NOT(ISERROR(SEARCH("Bitte auswählen",T45)))</formula>
    </cfRule>
    <cfRule type="containsText" dxfId="94" priority="53" operator="containsText" text="erfüllt">
      <formula>NOT(ISERROR(SEARCH("erfüllt",T45)))</formula>
    </cfRule>
  </conditionalFormatting>
  <conditionalFormatting sqref="T68:V70">
    <cfRule type="containsText" dxfId="90" priority="168" operator="containsText" text="nicht erfüllt">
      <formula>NOT(ISERROR(SEARCH("nicht erfüllt",T68)))</formula>
    </cfRule>
    <cfRule type="containsText" dxfId="89" priority="169" operator="containsText" text="Bitte auswählen">
      <formula>NOT(ISERROR(SEARCH("Bitte auswählen",T68)))</formula>
    </cfRule>
    <cfRule type="containsText" dxfId="88" priority="170" operator="containsText" text="erfüllt">
      <formula>NOT(ISERROR(SEARCH("erfüllt",T68)))</formula>
    </cfRule>
  </conditionalFormatting>
  <conditionalFormatting sqref="T80:V1048576 T62 T63:V65 T41:V41 T42:U42 T48 T49:V49 T50:U50 T56:U56">
    <cfRule type="containsText" dxfId="87" priority="200" operator="containsText" text="nicht erfüllt">
      <formula>NOT(ISERROR(SEARCH("nicht erfüllt",T41)))</formula>
    </cfRule>
  </conditionalFormatting>
  <dataValidations count="3">
    <dataValidation type="list" allowBlank="1" showInputMessage="1" showErrorMessage="1" sqref="H39 H20:H21 H43:H44 H34:H36 H23:H29 H51 H57:H59 H7:H10 H12:H18" xr:uid="{00000000-0002-0000-0100-000000000000}">
      <formula1>$A$72:$A$74</formula1>
    </dataValidation>
    <dataValidation type="list" allowBlank="1" showInputMessage="1" showErrorMessage="1" sqref="H19 H22 H45:H47 H30:H31 H60:H61 H11" xr:uid="{00000000-0002-0000-0100-000001000000}">
      <formula1>$A$77:$A$79</formula1>
    </dataValidation>
    <dataValidation type="list" allowBlank="1" showInputMessage="1" showErrorMessage="1" sqref="H40" xr:uid="{00000000-0002-0000-0100-000002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75" fitToHeight="0" orientation="landscape" horizontalDpi="1200" verticalDpi="1200" r:id="rId1"/>
  <headerFooter>
    <oddHeader xml:space="preserve">&amp;L&amp;"Arial,Fett"&amp;12Produkt-/Leistungsbeschreibung: Monitor A
</oddHeader>
    <oddFooter>&amp;R&amp;"Arial,Standard"&amp;7Kriterienkatalog Monitor B | Seite &amp;P von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9" operator="containsText" text="Bitte angeben" id="{59C6232F-95DA-4CA6-A422-692212958E8A}">
            <xm:f>NOT(ISERROR(SEARCH("Bitte angeben",'HD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m:sqref>T38</xm:sqref>
        </x14:conditionalFormatting>
        <x14:conditionalFormatting xmlns:xm="http://schemas.microsoft.com/office/excel/2006/main">
          <x14:cfRule type="containsText" priority="15" operator="containsText" text="Bitte angeben" id="{B9A4D8B9-E435-469C-A9E8-A2FF6949AACF}">
            <xm:f>NOT(ISERROR(SEARCH("Bitte angeben",'Monitor A'!T60)))</xm:f>
            <x14:dxf>
              <font>
                <color theme="0"/>
              </font>
            </x14:dxf>
          </x14:cfRule>
          <xm:sqref>T60:T61</xm:sqref>
        </x14:conditionalFormatting>
        <x14:conditionalFormatting xmlns:xm="http://schemas.microsoft.com/office/excel/2006/main">
          <x14:cfRule type="containsText" priority="150" operator="containsText" text="nicht erfüllt" id="{F185250E-E30B-4026-B694-C382F4CB5526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14:cfRule type="containsText" priority="151" operator="containsText" text="Bitte auswählen" id="{95180284-53E0-4B59-8332-5C792D28A3D0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152" operator="containsText" text="erfüllt" id="{54D8EB1B-7085-4BC7-A831-4B5C297722C0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m:sqref>T38:V38</xm:sqref>
        </x14:conditionalFormatting>
        <x14:conditionalFormatting xmlns:xm="http://schemas.microsoft.com/office/excel/2006/main">
          <x14:cfRule type="containsText" priority="19" operator="containsText" text="nicht erfüllt" id="{F0C31379-2F19-430D-ADF4-36AAA59B56ED}">
            <xm:f>NOT(ISERROR(SEARCH("nicht erfüllt",'Monitor A'!T60)))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14:cfRule type="containsText" priority="20" operator="containsText" text="Bitte auswählen" id="{52B70C89-84C8-4B8D-97FE-A5C31C66DA5C}">
            <xm:f>NOT(ISERROR(SEARCH("Bitte auswählen",'Monitor A'!T60)))</xm:f>
            <x14:dxf>
              <font>
                <color theme="0"/>
              </font>
            </x14:dxf>
          </x14:cfRule>
          <x14:cfRule type="containsText" priority="21" operator="containsText" text="erfüllt" id="{1A6EEC7B-C3FE-4856-8F43-ED943EA354B5}">
            <xm:f>NOT(ISERROR(SEARCH("erfüllt",'Monitor A'!T60)))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m:sqref>T60:V61</xm:sqref>
        </x14:conditionalFormatting>
        <x14:conditionalFormatting xmlns:xm="http://schemas.microsoft.com/office/excel/2006/main">
          <x14:cfRule type="containsText" priority="153" operator="containsText" text="nicht erfüllt" id="{3DFA5476-4B7F-4518-8D88-C299DDBAA479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14:cfRule type="containsText" priority="154" operator="containsText" text="Bitte auswählen" id="{F7FDF7AF-3612-4874-A3A1-77D5DFA7DCD6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155" operator="containsText" text="erfüllt" id="{E3F7C33F-AFCA-449A-9FCE-11103DF28A5F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m:sqref>U39:V40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'http://moss.dell.com/sites/FU_Berlin/Freigegebene Dokumente/01_CustomerDocumentation/[final_ait2010_kriterien_multifunktionsgeräte_2011-08-31_mt.xlsx]Bewertungsgrundlage'!#REF!</xm:f>
          </x14:formula1>
          <xm:sqref>H38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85"/>
  <sheetViews>
    <sheetView zoomScaleNormal="100" zoomScalePageLayoutView="115" workbookViewId="0">
      <selection activeCell="T58" sqref="T58"/>
    </sheetView>
  </sheetViews>
  <sheetFormatPr baseColWidth="10" defaultColWidth="10.88671875" defaultRowHeight="14.4" outlineLevelRow="1" outlineLevelCol="1" x14ac:dyDescent="0.3"/>
  <cols>
    <col min="1" max="1" width="18.6640625" style="11" customWidth="1"/>
    <col min="2" max="2" width="4" style="25" customWidth="1"/>
    <col min="3" max="3" width="17.6640625" style="11" customWidth="1"/>
    <col min="4" max="4" width="7.33203125" style="11" customWidth="1"/>
    <col min="5" max="5" width="60.6640625" style="23" customWidth="1"/>
    <col min="6" max="6" width="2.109375" style="26" customWidth="1"/>
    <col min="7" max="7" width="1.44140625" style="24" customWidth="1" outlineLevel="1"/>
    <col min="8" max="8" width="25.44140625" style="5" customWidth="1" outlineLevel="1"/>
    <col min="9" max="9" width="1.44140625" style="24" customWidth="1" outlineLevel="1"/>
    <col min="10" max="12" width="4.109375" style="26" customWidth="1"/>
    <col min="13" max="13" width="7.109375" style="29" customWidth="1" outlineLevel="1"/>
    <col min="14" max="14" width="13.44140625" style="27" customWidth="1" outlineLevel="1"/>
    <col min="15" max="15" width="18" style="27" customWidth="1" outlineLevel="1"/>
    <col min="16" max="17" width="13.6640625" style="23" customWidth="1"/>
    <col min="18" max="18" width="14.5546875" style="23" customWidth="1"/>
    <col min="19" max="19" width="1.44140625" style="24" customWidth="1" outlineLevel="1"/>
    <col min="20" max="20" width="15.44140625" style="57" customWidth="1" outlineLevel="1"/>
    <col min="21" max="22" width="4.109375" style="57" customWidth="1" outlineLevel="1"/>
    <col min="23" max="16384" width="10.88671875" style="10"/>
  </cols>
  <sheetData>
    <row r="1" spans="1:22" s="24" customFormat="1" ht="10.199999999999999" x14ac:dyDescent="0.3">
      <c r="A1" s="133" t="s">
        <v>59</v>
      </c>
      <c r="B1" s="136" t="s">
        <v>58</v>
      </c>
      <c r="C1" s="137"/>
      <c r="D1" s="142" t="s">
        <v>60</v>
      </c>
      <c r="E1" s="143"/>
      <c r="F1" s="144"/>
      <c r="G1" s="23"/>
      <c r="H1" s="145" t="s">
        <v>61</v>
      </c>
      <c r="I1" s="23"/>
      <c r="J1" s="148" t="s">
        <v>0</v>
      </c>
      <c r="K1" s="148"/>
      <c r="L1" s="148"/>
      <c r="M1" s="103" t="s">
        <v>43</v>
      </c>
      <c r="N1" s="120"/>
      <c r="O1" s="120"/>
      <c r="P1" s="148" t="s">
        <v>40</v>
      </c>
      <c r="Q1" s="148"/>
      <c r="R1" s="148"/>
      <c r="S1" s="23"/>
      <c r="T1" s="104" t="s">
        <v>28</v>
      </c>
      <c r="U1" s="104"/>
      <c r="V1" s="104"/>
    </row>
    <row r="2" spans="1:22" s="24" customFormat="1" ht="11.25" customHeight="1" x14ac:dyDescent="0.3">
      <c r="A2" s="134"/>
      <c r="B2" s="138"/>
      <c r="C2" s="139"/>
      <c r="D2" s="136" t="s">
        <v>77</v>
      </c>
      <c r="E2" s="149"/>
      <c r="F2" s="137"/>
      <c r="G2" s="23"/>
      <c r="H2" s="146"/>
      <c r="I2" s="23"/>
      <c r="J2" s="121" t="s">
        <v>37</v>
      </c>
      <c r="K2" s="121" t="s">
        <v>1</v>
      </c>
      <c r="L2" s="121" t="s">
        <v>54</v>
      </c>
      <c r="M2" s="103"/>
      <c r="N2" s="120"/>
      <c r="O2" s="120"/>
      <c r="P2" s="119" t="s">
        <v>38</v>
      </c>
      <c r="Q2" s="119" t="s">
        <v>35</v>
      </c>
      <c r="R2" s="119" t="s">
        <v>2</v>
      </c>
      <c r="S2" s="102"/>
      <c r="T2" s="104" t="s">
        <v>54</v>
      </c>
      <c r="U2" s="119" t="s">
        <v>37</v>
      </c>
      <c r="V2" s="104" t="s">
        <v>1</v>
      </c>
    </row>
    <row r="3" spans="1:22" s="24" customFormat="1" ht="10.199999999999999" x14ac:dyDescent="0.3">
      <c r="A3" s="135"/>
      <c r="B3" s="140"/>
      <c r="C3" s="141"/>
      <c r="D3" s="140"/>
      <c r="E3" s="150"/>
      <c r="F3" s="141"/>
      <c r="G3" s="23"/>
      <c r="H3" s="147"/>
      <c r="I3" s="23"/>
      <c r="J3" s="119"/>
      <c r="K3" s="119"/>
      <c r="L3" s="119"/>
      <c r="M3" s="103"/>
      <c r="N3" s="120"/>
      <c r="O3" s="120"/>
      <c r="P3" s="120">
        <v>0.3</v>
      </c>
      <c r="Q3" s="119">
        <v>0.6</v>
      </c>
      <c r="R3" s="119">
        <v>1</v>
      </c>
      <c r="S3" s="102"/>
      <c r="T3" s="104"/>
      <c r="U3" s="103"/>
      <c r="V3" s="104"/>
    </row>
    <row r="4" spans="1:22" s="24" customFormat="1" ht="15" thickBot="1" x14ac:dyDescent="0.35">
      <c r="A4" s="127" t="s">
        <v>69</v>
      </c>
      <c r="B4" s="128"/>
      <c r="C4" s="128"/>
      <c r="D4" s="129"/>
      <c r="E4" s="130"/>
      <c r="F4" s="131"/>
      <c r="G4" s="58"/>
      <c r="H4" s="72"/>
      <c r="I4" s="58"/>
      <c r="J4" s="132"/>
      <c r="K4" s="130"/>
      <c r="L4" s="130"/>
      <c r="M4" s="130"/>
      <c r="N4" s="130"/>
      <c r="O4" s="130"/>
      <c r="P4" s="130"/>
      <c r="Q4" s="130"/>
      <c r="R4" s="131"/>
      <c r="S4" s="73"/>
      <c r="T4" s="9"/>
      <c r="U4" s="74"/>
      <c r="V4" s="75"/>
    </row>
    <row r="5" spans="1:22" ht="15.6" thickTop="1" thickBot="1" x14ac:dyDescent="0.35">
      <c r="A5" s="105" t="s">
        <v>36</v>
      </c>
      <c r="B5" s="106"/>
      <c r="C5" s="106"/>
      <c r="D5" s="107"/>
      <c r="E5" s="126"/>
      <c r="F5" s="108"/>
      <c r="G5" s="23"/>
      <c r="H5" s="109"/>
      <c r="I5" s="23"/>
      <c r="J5" s="87">
        <f>SUM(K6:K41)</f>
        <v>100</v>
      </c>
      <c r="K5" s="110"/>
      <c r="L5" s="108"/>
      <c r="M5" s="89">
        <f>1/$J$67*J5</f>
        <v>0.33333333333333337</v>
      </c>
      <c r="N5" s="110"/>
      <c r="O5" s="110"/>
      <c r="P5" s="110"/>
      <c r="Q5" s="110"/>
      <c r="R5" s="110"/>
      <c r="S5" s="117"/>
      <c r="T5" s="111"/>
      <c r="U5" s="112"/>
      <c r="V5" s="113">
        <f>SUM(U6:U32)</f>
        <v>0</v>
      </c>
    </row>
    <row r="6" spans="1:22" ht="15.6" thickTop="1" thickBot="1" x14ac:dyDescent="0.35">
      <c r="A6" s="63"/>
      <c r="B6" s="64" t="s">
        <v>3</v>
      </c>
      <c r="C6" s="65" t="s">
        <v>18</v>
      </c>
      <c r="D6" s="66"/>
      <c r="E6" s="65"/>
      <c r="F6" s="68"/>
      <c r="G6" s="47"/>
      <c r="H6" s="67"/>
      <c r="I6" s="47"/>
      <c r="J6" s="68"/>
      <c r="K6" s="68">
        <f>SUM(L7:L31)</f>
        <v>80</v>
      </c>
      <c r="L6" s="68"/>
      <c r="M6" s="69"/>
      <c r="N6" s="63"/>
      <c r="O6" s="63"/>
      <c r="P6" s="63"/>
      <c r="Q6" s="63"/>
      <c r="R6" s="63"/>
      <c r="S6" s="117"/>
      <c r="T6" s="70"/>
      <c r="U6" s="71">
        <f>SUM(T7:T31)</f>
        <v>0</v>
      </c>
      <c r="V6" s="46"/>
    </row>
    <row r="7" spans="1:22" ht="15" thickTop="1" x14ac:dyDescent="0.3">
      <c r="A7" s="1"/>
      <c r="B7" s="17"/>
      <c r="C7" s="8"/>
      <c r="D7" s="20" t="s">
        <v>4</v>
      </c>
      <c r="E7" s="8" t="s">
        <v>91</v>
      </c>
      <c r="F7" s="2" t="s">
        <v>5</v>
      </c>
      <c r="G7" s="47"/>
      <c r="H7" s="48" t="s">
        <v>27</v>
      </c>
      <c r="I7" s="47"/>
      <c r="J7" s="2"/>
      <c r="K7" s="2"/>
      <c r="L7" s="2"/>
      <c r="M7" s="9"/>
      <c r="N7" s="49"/>
      <c r="O7" s="49"/>
      <c r="P7" s="1"/>
      <c r="Q7" s="1"/>
      <c r="R7" s="1"/>
      <c r="S7" s="4"/>
      <c r="T7" s="50" t="str">
        <f>H7</f>
        <v>Bitte auswählen</v>
      </c>
      <c r="U7" s="46"/>
      <c r="V7" s="46"/>
    </row>
    <row r="8" spans="1:22" x14ac:dyDescent="0.3">
      <c r="A8" s="1"/>
      <c r="B8" s="17"/>
      <c r="C8" s="8"/>
      <c r="D8" s="20" t="s">
        <v>19</v>
      </c>
      <c r="E8" s="8" t="s">
        <v>56</v>
      </c>
      <c r="F8" s="2" t="s">
        <v>5</v>
      </c>
      <c r="G8" s="47"/>
      <c r="H8" s="48" t="s">
        <v>27</v>
      </c>
      <c r="I8" s="47"/>
      <c r="J8" s="2"/>
      <c r="K8" s="2"/>
      <c r="L8" s="2"/>
      <c r="M8" s="9"/>
      <c r="N8" s="49"/>
      <c r="O8" s="49"/>
      <c r="P8" s="1"/>
      <c r="Q8" s="1"/>
      <c r="R8" s="1"/>
      <c r="S8" s="4"/>
      <c r="T8" s="51" t="str">
        <f>H8</f>
        <v>Bitte auswählen</v>
      </c>
      <c r="U8" s="46"/>
      <c r="V8" s="46"/>
    </row>
    <row r="9" spans="1:22" x14ac:dyDescent="0.3">
      <c r="A9" s="1"/>
      <c r="B9" s="17"/>
      <c r="C9" s="8"/>
      <c r="D9" s="20" t="s">
        <v>73</v>
      </c>
      <c r="E9" s="8" t="s">
        <v>74</v>
      </c>
      <c r="F9" s="2" t="s">
        <v>5</v>
      </c>
      <c r="G9" s="47"/>
      <c r="H9" s="48" t="s">
        <v>27</v>
      </c>
      <c r="I9" s="47"/>
      <c r="J9" s="2"/>
      <c r="K9" s="2"/>
      <c r="L9" s="2"/>
      <c r="M9" s="9"/>
      <c r="N9" s="49"/>
      <c r="O9" s="49"/>
      <c r="P9" s="1"/>
      <c r="Q9" s="1"/>
      <c r="R9" s="1"/>
      <c r="S9" s="4"/>
      <c r="T9" s="51" t="str">
        <f>H9</f>
        <v>Bitte auswählen</v>
      </c>
      <c r="U9" s="46"/>
      <c r="V9" s="46"/>
    </row>
    <row r="10" spans="1:22" x14ac:dyDescent="0.3">
      <c r="A10" s="1"/>
      <c r="B10" s="17"/>
      <c r="C10" s="8"/>
      <c r="D10" s="20" t="s">
        <v>46</v>
      </c>
      <c r="E10" s="8" t="s">
        <v>161</v>
      </c>
      <c r="F10" s="2" t="s">
        <v>5</v>
      </c>
      <c r="G10" s="47"/>
      <c r="H10" s="48" t="s">
        <v>27</v>
      </c>
      <c r="I10" s="47"/>
      <c r="J10" s="2"/>
      <c r="K10" s="2"/>
      <c r="L10" s="2"/>
      <c r="M10" s="9"/>
      <c r="N10" s="49"/>
      <c r="O10" s="49"/>
      <c r="P10" s="1"/>
      <c r="Q10" s="1"/>
      <c r="R10" s="1"/>
      <c r="S10" s="4"/>
      <c r="T10" s="51" t="str">
        <f t="shared" ref="T10:T20" si="0">H10</f>
        <v>Bitte auswählen</v>
      </c>
      <c r="U10" s="46"/>
      <c r="V10" s="46"/>
    </row>
    <row r="11" spans="1:22" x14ac:dyDescent="0.3">
      <c r="A11" s="3"/>
      <c r="B11" s="18"/>
      <c r="C11" s="16"/>
      <c r="D11" s="20" t="s">
        <v>152</v>
      </c>
      <c r="E11" s="8" t="s">
        <v>159</v>
      </c>
      <c r="F11" s="9" t="s">
        <v>6</v>
      </c>
      <c r="G11" s="47"/>
      <c r="H11" s="48" t="s">
        <v>27</v>
      </c>
      <c r="I11" s="47"/>
      <c r="J11" s="52"/>
      <c r="K11" s="9"/>
      <c r="L11" s="9">
        <v>20</v>
      </c>
      <c r="M11" s="9"/>
      <c r="N11" s="49"/>
      <c r="O11" s="49"/>
      <c r="P11" s="1"/>
      <c r="Q11" s="1"/>
      <c r="R11" s="1" t="s">
        <v>10</v>
      </c>
      <c r="S11" s="4"/>
      <c r="T11" s="51">
        <f>IF($H11="ja",$L11*$R$3,0)</f>
        <v>0</v>
      </c>
      <c r="U11" s="46"/>
      <c r="V11" s="46"/>
    </row>
    <row r="12" spans="1:22" x14ac:dyDescent="0.3">
      <c r="A12" s="1"/>
      <c r="B12" s="17"/>
      <c r="C12" s="8"/>
      <c r="D12" s="20" t="s">
        <v>21</v>
      </c>
      <c r="E12" s="8" t="s">
        <v>70</v>
      </c>
      <c r="F12" s="2" t="s">
        <v>5</v>
      </c>
      <c r="G12" s="47"/>
      <c r="H12" s="48" t="s">
        <v>27</v>
      </c>
      <c r="I12" s="47"/>
      <c r="J12" s="2"/>
      <c r="K12" s="2"/>
      <c r="L12" s="2"/>
      <c r="M12" s="9"/>
      <c r="N12" s="49"/>
      <c r="O12" s="49"/>
      <c r="P12" s="1"/>
      <c r="Q12" s="1"/>
      <c r="R12" s="1"/>
      <c r="S12" s="4"/>
      <c r="T12" s="51" t="str">
        <f t="shared" si="0"/>
        <v>Bitte auswählen</v>
      </c>
      <c r="U12" s="46"/>
      <c r="V12" s="46"/>
    </row>
    <row r="13" spans="1:22" x14ac:dyDescent="0.3">
      <c r="A13" s="1"/>
      <c r="B13" s="17"/>
      <c r="C13" s="8"/>
      <c r="D13" s="20" t="s">
        <v>22</v>
      </c>
      <c r="E13" s="8" t="s">
        <v>127</v>
      </c>
      <c r="F13" s="2" t="s">
        <v>5</v>
      </c>
      <c r="G13" s="47"/>
      <c r="H13" s="48" t="s">
        <v>27</v>
      </c>
      <c r="I13" s="47"/>
      <c r="J13" s="2"/>
      <c r="K13" s="2"/>
      <c r="L13" s="2"/>
      <c r="M13" s="9"/>
      <c r="N13" s="49"/>
      <c r="O13" s="49"/>
      <c r="P13" s="1"/>
      <c r="Q13" s="1"/>
      <c r="R13" s="1"/>
      <c r="S13" s="4"/>
      <c r="T13" s="51" t="str">
        <f t="shared" si="0"/>
        <v>Bitte auswählen</v>
      </c>
      <c r="U13" s="46"/>
      <c r="V13" s="46"/>
    </row>
    <row r="14" spans="1:22" x14ac:dyDescent="0.3">
      <c r="A14" s="1"/>
      <c r="B14" s="17"/>
      <c r="C14" s="8"/>
      <c r="D14" s="20" t="s">
        <v>101</v>
      </c>
      <c r="E14" s="8" t="s">
        <v>145</v>
      </c>
      <c r="F14" s="2" t="s">
        <v>5</v>
      </c>
      <c r="G14" s="47"/>
      <c r="H14" s="48" t="s">
        <v>27</v>
      </c>
      <c r="I14" s="47"/>
      <c r="J14" s="2"/>
      <c r="K14" s="2"/>
      <c r="L14" s="2"/>
      <c r="M14" s="9"/>
      <c r="N14" s="49"/>
      <c r="O14" s="49"/>
      <c r="P14" s="1"/>
      <c r="Q14" s="1"/>
      <c r="R14" s="1"/>
      <c r="S14" s="4"/>
      <c r="T14" s="51" t="str">
        <f t="shared" si="0"/>
        <v>Bitte auswählen</v>
      </c>
      <c r="U14" s="46"/>
      <c r="V14" s="46"/>
    </row>
    <row r="15" spans="1:22" ht="39.6" x14ac:dyDescent="0.3">
      <c r="A15" s="1"/>
      <c r="B15" s="17"/>
      <c r="C15" s="8"/>
      <c r="D15" s="20" t="s">
        <v>44</v>
      </c>
      <c r="E15" s="16" t="s">
        <v>95</v>
      </c>
      <c r="F15" s="2" t="s">
        <v>5</v>
      </c>
      <c r="G15" s="47"/>
      <c r="H15" s="48" t="s">
        <v>27</v>
      </c>
      <c r="I15" s="47"/>
      <c r="J15" s="2"/>
      <c r="K15" s="2"/>
      <c r="L15" s="2"/>
      <c r="M15" s="9"/>
      <c r="N15" s="49"/>
      <c r="O15" s="49"/>
      <c r="P15" s="1"/>
      <c r="Q15" s="1"/>
      <c r="R15" s="1"/>
      <c r="S15" s="4"/>
      <c r="T15" s="51" t="str">
        <f t="shared" si="0"/>
        <v>Bitte auswählen</v>
      </c>
      <c r="U15" s="46"/>
      <c r="V15" s="46"/>
    </row>
    <row r="16" spans="1:22" x14ac:dyDescent="0.3">
      <c r="A16" s="1"/>
      <c r="B16" s="17"/>
      <c r="C16" s="8"/>
      <c r="D16" s="20" t="s">
        <v>26</v>
      </c>
      <c r="E16" s="8" t="s">
        <v>97</v>
      </c>
      <c r="F16" s="2" t="s">
        <v>5</v>
      </c>
      <c r="G16" s="47"/>
      <c r="H16" s="48" t="s">
        <v>27</v>
      </c>
      <c r="I16" s="47"/>
      <c r="J16" s="2"/>
      <c r="K16" s="2"/>
      <c r="L16" s="2"/>
      <c r="M16" s="9"/>
      <c r="N16" s="49"/>
      <c r="O16" s="49"/>
      <c r="P16" s="1"/>
      <c r="Q16" s="1"/>
      <c r="R16" s="1"/>
      <c r="S16" s="4"/>
      <c r="T16" s="51" t="str">
        <f t="shared" si="0"/>
        <v>Bitte auswählen</v>
      </c>
      <c r="U16" s="46"/>
      <c r="V16" s="46"/>
    </row>
    <row r="17" spans="1:23" x14ac:dyDescent="0.3">
      <c r="A17" s="1"/>
      <c r="B17" s="17"/>
      <c r="C17" s="8"/>
      <c r="D17" s="20" t="s">
        <v>32</v>
      </c>
      <c r="E17" s="8" t="s">
        <v>71</v>
      </c>
      <c r="F17" s="2" t="s">
        <v>5</v>
      </c>
      <c r="G17" s="47"/>
      <c r="H17" s="48" t="s">
        <v>27</v>
      </c>
      <c r="I17" s="47"/>
      <c r="J17" s="2"/>
      <c r="K17" s="2"/>
      <c r="L17" s="2"/>
      <c r="M17" s="9"/>
      <c r="N17" s="49"/>
      <c r="O17" s="49"/>
      <c r="P17" s="1"/>
      <c r="Q17" s="1"/>
      <c r="R17" s="1"/>
      <c r="S17" s="4"/>
      <c r="T17" s="51" t="str">
        <f t="shared" si="0"/>
        <v>Bitte auswählen</v>
      </c>
      <c r="U17" s="46"/>
      <c r="V17" s="46"/>
    </row>
    <row r="18" spans="1:23" x14ac:dyDescent="0.3">
      <c r="A18" s="1"/>
      <c r="B18" s="17"/>
      <c r="C18" s="8"/>
      <c r="D18" s="20" t="s">
        <v>153</v>
      </c>
      <c r="E18" s="8" t="s">
        <v>72</v>
      </c>
      <c r="F18" s="2" t="s">
        <v>5</v>
      </c>
      <c r="G18" s="47"/>
      <c r="H18" s="48" t="s">
        <v>27</v>
      </c>
      <c r="I18" s="47"/>
      <c r="J18" s="2"/>
      <c r="K18" s="2"/>
      <c r="L18" s="2"/>
      <c r="M18" s="9"/>
      <c r="N18" s="49"/>
      <c r="O18" s="49"/>
      <c r="P18" s="1"/>
      <c r="Q18" s="1"/>
      <c r="R18" s="1"/>
      <c r="S18" s="4"/>
      <c r="T18" s="51" t="str">
        <f t="shared" si="0"/>
        <v>Bitte auswählen</v>
      </c>
      <c r="U18" s="46"/>
      <c r="V18" s="46"/>
    </row>
    <row r="19" spans="1:23" x14ac:dyDescent="0.3">
      <c r="A19" s="3"/>
      <c r="B19" s="18"/>
      <c r="C19" s="16"/>
      <c r="D19" s="20" t="s">
        <v>154</v>
      </c>
      <c r="E19" s="8" t="s">
        <v>107</v>
      </c>
      <c r="F19" s="9" t="s">
        <v>6</v>
      </c>
      <c r="G19" s="47"/>
      <c r="H19" s="48" t="s">
        <v>27</v>
      </c>
      <c r="I19" s="47"/>
      <c r="J19" s="52"/>
      <c r="K19" s="9"/>
      <c r="L19" s="9">
        <v>20</v>
      </c>
      <c r="M19" s="9"/>
      <c r="N19" s="49"/>
      <c r="O19" s="49"/>
      <c r="P19" s="1"/>
      <c r="Q19" s="1"/>
      <c r="R19" s="1" t="s">
        <v>10</v>
      </c>
      <c r="S19" s="4"/>
      <c r="T19" s="51">
        <f>IF($H19="ja",$L19*$R$3,0)</f>
        <v>0</v>
      </c>
      <c r="U19" s="46"/>
      <c r="V19" s="46"/>
    </row>
    <row r="20" spans="1:23" x14ac:dyDescent="0.3">
      <c r="A20" s="1"/>
      <c r="B20" s="17"/>
      <c r="C20" s="8"/>
      <c r="D20" s="20" t="s">
        <v>45</v>
      </c>
      <c r="E20" s="8" t="s">
        <v>98</v>
      </c>
      <c r="F20" s="2" t="s">
        <v>5</v>
      </c>
      <c r="G20" s="47"/>
      <c r="H20" s="48" t="s">
        <v>27</v>
      </c>
      <c r="I20" s="47"/>
      <c r="J20" s="2"/>
      <c r="K20" s="2"/>
      <c r="L20" s="2"/>
      <c r="M20" s="9"/>
      <c r="N20" s="49"/>
      <c r="O20" s="49"/>
      <c r="P20" s="1"/>
      <c r="Q20" s="1"/>
      <c r="R20" s="1"/>
      <c r="S20" s="4"/>
      <c r="T20" s="51" t="str">
        <f t="shared" si="0"/>
        <v>Bitte auswählen</v>
      </c>
      <c r="U20" s="46"/>
      <c r="V20" s="46"/>
    </row>
    <row r="21" spans="1:23" x14ac:dyDescent="0.3">
      <c r="A21" s="1"/>
      <c r="B21" s="17"/>
      <c r="C21" s="8"/>
      <c r="D21" s="20" t="s">
        <v>155</v>
      </c>
      <c r="E21" s="8" t="s">
        <v>109</v>
      </c>
      <c r="F21" s="2" t="s">
        <v>5</v>
      </c>
      <c r="G21" s="47"/>
      <c r="H21" s="48" t="s">
        <v>27</v>
      </c>
      <c r="I21" s="47"/>
      <c r="J21" s="2"/>
      <c r="K21" s="2"/>
      <c r="L21" s="2"/>
      <c r="M21" s="9"/>
      <c r="N21" s="49"/>
      <c r="O21" s="49"/>
      <c r="P21" s="1"/>
      <c r="Q21" s="1"/>
      <c r="R21" s="1"/>
      <c r="S21" s="4"/>
      <c r="T21" s="51" t="str">
        <f>H21</f>
        <v>Bitte auswählen</v>
      </c>
      <c r="U21" s="46"/>
      <c r="V21" s="46"/>
      <c r="W21" s="28"/>
    </row>
    <row r="22" spans="1:23" x14ac:dyDescent="0.3">
      <c r="A22" s="3"/>
      <c r="B22" s="18"/>
      <c r="C22" s="16"/>
      <c r="D22" s="20" t="s">
        <v>156</v>
      </c>
      <c r="E22" s="8" t="s">
        <v>86</v>
      </c>
      <c r="F22" s="9" t="s">
        <v>6</v>
      </c>
      <c r="G22" s="47"/>
      <c r="H22" s="48" t="s">
        <v>27</v>
      </c>
      <c r="I22" s="47"/>
      <c r="J22" s="52"/>
      <c r="K22" s="9"/>
      <c r="L22" s="9">
        <v>20</v>
      </c>
      <c r="M22" s="9"/>
      <c r="N22" s="49"/>
      <c r="O22" s="49"/>
      <c r="P22" s="1"/>
      <c r="Q22" s="1"/>
      <c r="R22" s="1" t="s">
        <v>10</v>
      </c>
      <c r="S22" s="4"/>
      <c r="T22" s="51">
        <f>IF($H22="ja",$L22*$R$3,0)</f>
        <v>0</v>
      </c>
      <c r="U22" s="46"/>
      <c r="V22" s="46"/>
    </row>
    <row r="23" spans="1:23" x14ac:dyDescent="0.3">
      <c r="A23" s="1"/>
      <c r="B23" s="17"/>
      <c r="C23" s="8"/>
      <c r="D23" s="20" t="s">
        <v>65</v>
      </c>
      <c r="E23" s="8" t="s">
        <v>99</v>
      </c>
      <c r="F23" s="2" t="s">
        <v>5</v>
      </c>
      <c r="G23" s="47"/>
      <c r="H23" s="48" t="s">
        <v>27</v>
      </c>
      <c r="I23" s="47"/>
      <c r="J23" s="2"/>
      <c r="K23" s="2"/>
      <c r="L23" s="2"/>
      <c r="M23" s="9"/>
      <c r="N23" s="49"/>
      <c r="O23" s="49"/>
      <c r="P23" s="1"/>
      <c r="Q23" s="1"/>
      <c r="R23" s="1"/>
      <c r="S23" s="4"/>
      <c r="T23" s="51" t="str">
        <f t="shared" ref="T23:T25" si="1">H23</f>
        <v>Bitte auswählen</v>
      </c>
      <c r="U23" s="46"/>
      <c r="V23" s="46"/>
      <c r="W23" s="28"/>
    </row>
    <row r="24" spans="1:23" x14ac:dyDescent="0.3">
      <c r="A24" s="1"/>
      <c r="B24" s="17"/>
      <c r="C24" s="8"/>
      <c r="D24" s="20" t="s">
        <v>42</v>
      </c>
      <c r="E24" s="8" t="s">
        <v>55</v>
      </c>
      <c r="F24" s="2" t="s">
        <v>5</v>
      </c>
      <c r="G24" s="47"/>
      <c r="H24" s="48" t="s">
        <v>27</v>
      </c>
      <c r="I24" s="47"/>
      <c r="J24" s="2"/>
      <c r="K24" s="2"/>
      <c r="L24" s="2"/>
      <c r="M24" s="9"/>
      <c r="N24" s="49"/>
      <c r="O24" s="49"/>
      <c r="P24" s="1"/>
      <c r="Q24" s="1"/>
      <c r="R24" s="1"/>
      <c r="S24" s="4"/>
      <c r="T24" s="51" t="str">
        <f t="shared" si="1"/>
        <v>Bitte auswählen</v>
      </c>
      <c r="U24" s="46"/>
      <c r="V24" s="46"/>
      <c r="W24" s="28"/>
    </row>
    <row r="25" spans="1:23" x14ac:dyDescent="0.3">
      <c r="A25" s="1"/>
      <c r="B25" s="17"/>
      <c r="C25" s="8"/>
      <c r="D25" s="20" t="s">
        <v>93</v>
      </c>
      <c r="E25" s="8" t="s">
        <v>87</v>
      </c>
      <c r="F25" s="2" t="s">
        <v>5</v>
      </c>
      <c r="G25" s="47"/>
      <c r="H25" s="48" t="s">
        <v>27</v>
      </c>
      <c r="I25" s="47"/>
      <c r="J25" s="2"/>
      <c r="K25" s="2"/>
      <c r="L25" s="2"/>
      <c r="M25" s="9"/>
      <c r="N25" s="49"/>
      <c r="O25" s="49"/>
      <c r="P25" s="1"/>
      <c r="Q25" s="1"/>
      <c r="R25" s="1"/>
      <c r="S25" s="4"/>
      <c r="T25" s="51" t="str">
        <f t="shared" si="1"/>
        <v>Bitte auswählen</v>
      </c>
      <c r="U25" s="46"/>
      <c r="V25" s="46"/>
      <c r="W25" s="28"/>
    </row>
    <row r="26" spans="1:23" ht="20.399999999999999" x14ac:dyDescent="0.3">
      <c r="A26" s="3"/>
      <c r="B26" s="18"/>
      <c r="C26" s="16"/>
      <c r="D26" s="20" t="s">
        <v>66</v>
      </c>
      <c r="E26" s="16" t="s">
        <v>89</v>
      </c>
      <c r="F26" s="9" t="s">
        <v>5</v>
      </c>
      <c r="G26" s="47"/>
      <c r="H26" s="48" t="s">
        <v>27</v>
      </c>
      <c r="I26" s="47"/>
      <c r="J26" s="9"/>
      <c r="K26" s="9"/>
      <c r="L26" s="9"/>
      <c r="M26" s="9"/>
      <c r="N26" s="49"/>
      <c r="O26" s="49"/>
      <c r="P26" s="3"/>
      <c r="Q26" s="3"/>
      <c r="R26" s="3"/>
      <c r="S26" s="4"/>
      <c r="T26" s="51" t="str">
        <f>H26</f>
        <v>Bitte auswählen</v>
      </c>
      <c r="U26" s="46"/>
      <c r="V26" s="46"/>
    </row>
    <row r="27" spans="1:23" x14ac:dyDescent="0.3">
      <c r="A27" s="3"/>
      <c r="B27" s="18"/>
      <c r="C27" s="16"/>
      <c r="D27" s="20" t="s">
        <v>62</v>
      </c>
      <c r="E27" s="16" t="s">
        <v>68</v>
      </c>
      <c r="F27" s="9" t="s">
        <v>5</v>
      </c>
      <c r="G27" s="47"/>
      <c r="H27" s="48" t="s">
        <v>27</v>
      </c>
      <c r="I27" s="47"/>
      <c r="J27" s="52"/>
      <c r="K27" s="9"/>
      <c r="L27" s="9"/>
      <c r="M27" s="9"/>
      <c r="N27" s="49"/>
      <c r="O27" s="49"/>
      <c r="P27" s="1"/>
      <c r="Q27" s="1"/>
      <c r="R27" s="1"/>
      <c r="S27" s="4"/>
      <c r="T27" s="51" t="str">
        <f>H27</f>
        <v>Bitte auswählen</v>
      </c>
      <c r="U27" s="46"/>
      <c r="V27" s="46"/>
    </row>
    <row r="28" spans="1:23" x14ac:dyDescent="0.3">
      <c r="A28" s="3"/>
      <c r="B28" s="18"/>
      <c r="C28" s="16"/>
      <c r="D28" s="20" t="s">
        <v>63</v>
      </c>
      <c r="E28" s="8" t="s">
        <v>57</v>
      </c>
      <c r="F28" s="2" t="s">
        <v>5</v>
      </c>
      <c r="G28" s="47"/>
      <c r="H28" s="48" t="s">
        <v>27</v>
      </c>
      <c r="I28" s="47"/>
      <c r="J28" s="9"/>
      <c r="K28" s="9"/>
      <c r="L28" s="9"/>
      <c r="M28" s="9"/>
      <c r="N28" s="49"/>
      <c r="O28" s="49"/>
      <c r="P28" s="3"/>
      <c r="Q28" s="3"/>
      <c r="R28" s="3"/>
      <c r="S28" s="4"/>
      <c r="T28" s="51" t="str">
        <f>H28</f>
        <v>Bitte auswählen</v>
      </c>
      <c r="U28" s="46"/>
      <c r="V28" s="46"/>
    </row>
    <row r="29" spans="1:23" x14ac:dyDescent="0.3">
      <c r="A29" s="3"/>
      <c r="B29" s="18"/>
      <c r="C29" s="16"/>
      <c r="D29" s="20" t="s">
        <v>157</v>
      </c>
      <c r="E29" s="8" t="s">
        <v>128</v>
      </c>
      <c r="F29" s="2" t="s">
        <v>5</v>
      </c>
      <c r="G29" s="47"/>
      <c r="H29" s="48" t="s">
        <v>27</v>
      </c>
      <c r="I29" s="47"/>
      <c r="J29" s="9"/>
      <c r="K29" s="9"/>
      <c r="L29" s="9"/>
      <c r="M29" s="9"/>
      <c r="N29" s="49"/>
      <c r="O29" s="49"/>
      <c r="P29" s="3"/>
      <c r="Q29" s="3"/>
      <c r="R29" s="3"/>
      <c r="S29" s="4"/>
      <c r="T29" s="51" t="str">
        <f>H29</f>
        <v>Bitte auswählen</v>
      </c>
      <c r="U29" s="46"/>
      <c r="V29" s="46"/>
    </row>
    <row r="30" spans="1:23" x14ac:dyDescent="0.3">
      <c r="A30" s="3"/>
      <c r="B30" s="18"/>
      <c r="C30" s="16"/>
      <c r="D30" s="20" t="s">
        <v>84</v>
      </c>
      <c r="E30" s="8" t="s">
        <v>92</v>
      </c>
      <c r="F30" s="9" t="s">
        <v>6</v>
      </c>
      <c r="G30" s="47"/>
      <c r="H30" s="48" t="s">
        <v>27</v>
      </c>
      <c r="I30" s="47"/>
      <c r="J30" s="52"/>
      <c r="K30" s="9"/>
      <c r="L30" s="9">
        <v>20</v>
      </c>
      <c r="M30" s="9"/>
      <c r="N30" s="49"/>
      <c r="O30" s="49"/>
      <c r="P30" s="1"/>
      <c r="Q30" s="1"/>
      <c r="R30" s="1" t="s">
        <v>10</v>
      </c>
      <c r="S30" s="4"/>
      <c r="T30" s="51">
        <f>IF($H30="ja",$L30*$R$3,0)</f>
        <v>0</v>
      </c>
      <c r="U30" s="46"/>
      <c r="V30" s="46"/>
    </row>
    <row r="31" spans="1:23" ht="15" thickBot="1" x14ac:dyDescent="0.35">
      <c r="A31" s="1"/>
      <c r="B31" s="17"/>
      <c r="C31" s="8"/>
      <c r="D31" s="20"/>
      <c r="E31" s="8"/>
      <c r="F31" s="2"/>
      <c r="G31" s="47"/>
      <c r="H31" s="48"/>
      <c r="I31" s="47"/>
      <c r="J31" s="2"/>
      <c r="K31" s="2"/>
      <c r="L31" s="2"/>
      <c r="M31" s="9"/>
      <c r="N31" s="49"/>
      <c r="O31" s="49"/>
      <c r="P31" s="1"/>
      <c r="Q31" s="1"/>
      <c r="R31" s="1"/>
      <c r="S31" s="4"/>
      <c r="T31" s="51"/>
      <c r="U31" s="46"/>
      <c r="V31" s="46"/>
    </row>
    <row r="32" spans="1:23" ht="15.6" thickTop="1" thickBot="1" x14ac:dyDescent="0.35">
      <c r="A32" s="63"/>
      <c r="B32" s="64" t="s">
        <v>7</v>
      </c>
      <c r="C32" s="65" t="s">
        <v>20</v>
      </c>
      <c r="D32" s="66"/>
      <c r="E32" s="65"/>
      <c r="F32" s="68"/>
      <c r="G32" s="47"/>
      <c r="H32" s="76"/>
      <c r="I32" s="47"/>
      <c r="J32" s="68"/>
      <c r="K32" s="68">
        <f>SUM(L34:L41)</f>
        <v>20</v>
      </c>
      <c r="L32" s="68"/>
      <c r="M32" s="69"/>
      <c r="N32" s="63"/>
      <c r="O32" s="63"/>
      <c r="P32" s="63"/>
      <c r="Q32" s="63"/>
      <c r="R32" s="63"/>
      <c r="S32" s="4"/>
      <c r="T32" s="77"/>
      <c r="U32" s="71">
        <f>SUM(T34:T41)</f>
        <v>0</v>
      </c>
      <c r="V32" s="46"/>
    </row>
    <row r="33" spans="1:22" ht="15" thickTop="1" x14ac:dyDescent="0.3">
      <c r="A33" s="1"/>
      <c r="B33" s="17"/>
      <c r="C33" s="8"/>
      <c r="D33" s="20" t="s">
        <v>8</v>
      </c>
      <c r="E33" s="8" t="s">
        <v>135</v>
      </c>
      <c r="F33" s="2" t="s">
        <v>5</v>
      </c>
      <c r="G33" s="47"/>
      <c r="H33" s="48" t="s">
        <v>27</v>
      </c>
      <c r="I33" s="47"/>
      <c r="J33" s="2"/>
      <c r="K33" s="2"/>
      <c r="L33" s="2"/>
      <c r="M33" s="9"/>
      <c r="N33" s="49"/>
      <c r="O33" s="49"/>
      <c r="P33" s="1"/>
      <c r="Q33" s="1"/>
      <c r="R33" s="1"/>
      <c r="S33" s="4"/>
      <c r="T33" s="51" t="str">
        <f>H33</f>
        <v>Bitte auswählen</v>
      </c>
      <c r="U33" s="46"/>
      <c r="V33" s="46"/>
    </row>
    <row r="34" spans="1:22" x14ac:dyDescent="0.3">
      <c r="A34" s="1"/>
      <c r="B34" s="17"/>
      <c r="C34" s="8"/>
      <c r="D34" s="20" t="s">
        <v>88</v>
      </c>
      <c r="E34" s="8" t="s">
        <v>129</v>
      </c>
      <c r="F34" s="2" t="s">
        <v>5</v>
      </c>
      <c r="G34" s="47"/>
      <c r="H34" s="48" t="s">
        <v>27</v>
      </c>
      <c r="I34" s="47"/>
      <c r="J34" s="2"/>
      <c r="K34" s="2"/>
      <c r="L34" s="2"/>
      <c r="M34" s="9"/>
      <c r="N34" s="49"/>
      <c r="O34" s="49"/>
      <c r="P34" s="1"/>
      <c r="Q34" s="1"/>
      <c r="R34" s="1"/>
      <c r="S34" s="4"/>
      <c r="T34" s="51" t="str">
        <f>H34</f>
        <v>Bitte auswählen</v>
      </c>
      <c r="U34" s="46"/>
      <c r="V34" s="46"/>
    </row>
    <row r="35" spans="1:22" ht="13.2" customHeight="1" x14ac:dyDescent="0.3">
      <c r="A35" s="1"/>
      <c r="B35" s="17"/>
      <c r="C35" s="123"/>
      <c r="D35" s="20" t="s">
        <v>120</v>
      </c>
      <c r="E35" s="8" t="s">
        <v>130</v>
      </c>
      <c r="F35" s="2" t="s">
        <v>5</v>
      </c>
      <c r="G35" s="47"/>
      <c r="H35" s="48" t="s">
        <v>27</v>
      </c>
      <c r="I35" s="47"/>
      <c r="J35" s="2"/>
      <c r="K35" s="2"/>
      <c r="L35" s="2"/>
      <c r="M35" s="9"/>
      <c r="N35" s="49"/>
      <c r="O35" s="49"/>
      <c r="P35" s="1"/>
      <c r="Q35" s="1"/>
      <c r="R35" s="1"/>
      <c r="S35" s="4"/>
      <c r="T35" s="51" t="str">
        <f>H35</f>
        <v>Bitte auswählen</v>
      </c>
      <c r="U35" s="46"/>
      <c r="V35" s="46"/>
    </row>
    <row r="36" spans="1:22" ht="20.399999999999999" x14ac:dyDescent="0.3">
      <c r="A36" s="1"/>
      <c r="B36" s="17"/>
      <c r="C36" s="123"/>
      <c r="D36" s="20" t="s">
        <v>94</v>
      </c>
      <c r="E36" s="8" t="s">
        <v>132</v>
      </c>
      <c r="F36" s="2" t="s">
        <v>5</v>
      </c>
      <c r="G36" s="47"/>
      <c r="H36" s="48" t="s">
        <v>27</v>
      </c>
      <c r="I36" s="47"/>
      <c r="J36" s="2"/>
      <c r="K36" s="2"/>
      <c r="L36" s="2"/>
      <c r="M36" s="9"/>
      <c r="N36" s="49"/>
      <c r="O36" s="49"/>
      <c r="P36" s="1"/>
      <c r="Q36" s="1"/>
      <c r="R36" s="1"/>
      <c r="S36" s="4"/>
      <c r="T36" s="51" t="str">
        <f>H36</f>
        <v>Bitte auswählen</v>
      </c>
      <c r="U36" s="46"/>
      <c r="V36" s="46"/>
    </row>
    <row r="37" spans="1:22" ht="20.399999999999999" x14ac:dyDescent="0.3">
      <c r="A37" s="3"/>
      <c r="B37" s="18"/>
      <c r="C37" s="123"/>
      <c r="D37" s="20" t="s">
        <v>138</v>
      </c>
      <c r="E37" s="8" t="s">
        <v>142</v>
      </c>
      <c r="F37" s="9" t="s">
        <v>6</v>
      </c>
      <c r="G37" s="47"/>
      <c r="H37" s="48" t="s">
        <v>27</v>
      </c>
      <c r="I37" s="47"/>
      <c r="J37" s="52"/>
      <c r="K37" s="9"/>
      <c r="L37" s="9">
        <v>20</v>
      </c>
      <c r="M37" s="9"/>
      <c r="N37" s="49"/>
      <c r="O37" s="49"/>
      <c r="P37" s="1"/>
      <c r="Q37" s="1"/>
      <c r="R37" s="1" t="s">
        <v>10</v>
      </c>
      <c r="S37" s="4"/>
      <c r="T37" s="51">
        <f>IF($H37="ja",$L37*$R$3,0)</f>
        <v>0</v>
      </c>
      <c r="U37" s="46"/>
      <c r="V37" s="46"/>
    </row>
    <row r="38" spans="1:22" x14ac:dyDescent="0.3">
      <c r="A38" s="1"/>
      <c r="B38" s="17"/>
      <c r="C38" s="123"/>
      <c r="D38" s="20" t="s">
        <v>139</v>
      </c>
      <c r="E38" s="8" t="s">
        <v>131</v>
      </c>
      <c r="F38" s="2" t="s">
        <v>5</v>
      </c>
      <c r="G38" s="47"/>
      <c r="H38" s="48" t="s">
        <v>27</v>
      </c>
      <c r="I38" s="47"/>
      <c r="J38" s="2"/>
      <c r="K38" s="2"/>
      <c r="L38" s="2"/>
      <c r="M38" s="9"/>
      <c r="N38" s="49"/>
      <c r="O38" s="49"/>
      <c r="P38" s="1"/>
      <c r="Q38" s="1"/>
      <c r="R38" s="1"/>
      <c r="S38" s="4"/>
      <c r="T38" s="51" t="str">
        <f>H38</f>
        <v>Bitte auswählen</v>
      </c>
      <c r="U38" s="46"/>
      <c r="V38" s="46"/>
    </row>
    <row r="39" spans="1:22" x14ac:dyDescent="0.3">
      <c r="A39" s="1"/>
      <c r="B39" s="17"/>
      <c r="D39" s="20" t="s">
        <v>140</v>
      </c>
      <c r="E39" s="8" t="s">
        <v>119</v>
      </c>
      <c r="F39" s="2" t="s">
        <v>5</v>
      </c>
      <c r="G39" s="47"/>
      <c r="H39" s="48" t="s">
        <v>27</v>
      </c>
      <c r="I39" s="47"/>
      <c r="J39" s="2"/>
      <c r="K39" s="2"/>
      <c r="L39" s="2"/>
      <c r="M39" s="9"/>
      <c r="N39" s="49"/>
      <c r="O39" s="49"/>
      <c r="P39" s="1"/>
      <c r="Q39" s="1"/>
      <c r="R39" s="1"/>
      <c r="S39" s="4"/>
      <c r="T39" s="51" t="str">
        <f>H39</f>
        <v>Bitte auswählen</v>
      </c>
      <c r="U39" s="46"/>
      <c r="V39" s="46"/>
    </row>
    <row r="40" spans="1:22" x14ac:dyDescent="0.3">
      <c r="A40" s="1"/>
      <c r="B40" s="17"/>
      <c r="D40" s="20" t="s">
        <v>141</v>
      </c>
      <c r="E40" s="8" t="s">
        <v>118</v>
      </c>
      <c r="F40" s="2" t="s">
        <v>5</v>
      </c>
      <c r="G40" s="47"/>
      <c r="H40" s="48" t="s">
        <v>27</v>
      </c>
      <c r="I40" s="47"/>
      <c r="J40" s="2"/>
      <c r="K40" s="2"/>
      <c r="L40" s="2"/>
      <c r="M40" s="9"/>
      <c r="N40" s="49"/>
      <c r="O40" s="49"/>
      <c r="P40" s="1"/>
      <c r="Q40" s="1"/>
      <c r="R40" s="1"/>
      <c r="S40" s="4"/>
      <c r="T40" s="51" t="str">
        <f>H40</f>
        <v>Bitte auswählen</v>
      </c>
      <c r="U40" s="46"/>
      <c r="V40" s="46"/>
    </row>
    <row r="41" spans="1:22" ht="15" thickBot="1" x14ac:dyDescent="0.35">
      <c r="A41" s="1"/>
      <c r="B41" s="17"/>
      <c r="C41" s="8"/>
      <c r="D41" s="20"/>
      <c r="E41" s="8"/>
      <c r="F41" s="2"/>
      <c r="G41" s="47"/>
      <c r="H41" s="48"/>
      <c r="I41" s="47"/>
      <c r="J41" s="2"/>
      <c r="K41" s="2"/>
      <c r="L41" s="2"/>
      <c r="M41" s="9"/>
      <c r="N41" s="49"/>
      <c r="O41" s="49"/>
      <c r="P41" s="1"/>
      <c r="Q41" s="1"/>
      <c r="R41" s="1"/>
      <c r="S41" s="4"/>
      <c r="T41" s="51"/>
      <c r="U41" s="46"/>
      <c r="V41" s="46"/>
    </row>
    <row r="42" spans="1:22" ht="15.6" thickTop="1" thickBot="1" x14ac:dyDescent="0.35">
      <c r="A42" s="63"/>
      <c r="B42" s="64" t="s">
        <v>49</v>
      </c>
      <c r="C42" s="78" t="s">
        <v>47</v>
      </c>
      <c r="D42" s="66"/>
      <c r="E42" s="65"/>
      <c r="F42" s="68"/>
      <c r="G42" s="29"/>
      <c r="H42" s="79"/>
      <c r="I42" s="29"/>
      <c r="J42" s="68"/>
      <c r="K42" s="68">
        <f>SUM(L43:L44)</f>
        <v>0</v>
      </c>
      <c r="L42" s="68"/>
      <c r="M42" s="80"/>
      <c r="N42" s="63"/>
      <c r="O42" s="63"/>
      <c r="P42" s="63"/>
      <c r="Q42" s="63"/>
      <c r="R42" s="63"/>
      <c r="S42" s="30"/>
      <c r="T42" s="81"/>
      <c r="U42" s="82">
        <f>SUM(T43:T44)</f>
        <v>0</v>
      </c>
      <c r="V42" s="46"/>
    </row>
    <row r="43" spans="1:22" s="24" customFormat="1" ht="10.8" thickTop="1" x14ac:dyDescent="0.3">
      <c r="A43" s="31"/>
      <c r="B43" s="17"/>
      <c r="C43" s="32"/>
      <c r="D43" s="33" t="s">
        <v>50</v>
      </c>
      <c r="E43" s="8" t="s">
        <v>48</v>
      </c>
      <c r="F43" s="53" t="s">
        <v>5</v>
      </c>
      <c r="G43" s="47"/>
      <c r="H43" s="48" t="s">
        <v>27</v>
      </c>
      <c r="I43" s="47"/>
      <c r="J43" s="34"/>
      <c r="K43" s="34"/>
      <c r="L43" s="34"/>
      <c r="M43" s="34"/>
      <c r="N43" s="49"/>
      <c r="O43" s="60"/>
      <c r="P43" s="35"/>
      <c r="Q43" s="36"/>
      <c r="R43" s="36"/>
      <c r="S43" s="4"/>
      <c r="T43" s="51" t="str">
        <f>H43</f>
        <v>Bitte auswählen</v>
      </c>
      <c r="U43" s="46"/>
      <c r="V43" s="46"/>
    </row>
    <row r="44" spans="1:22" s="24" customFormat="1" ht="10.8" thickBot="1" x14ac:dyDescent="0.35">
      <c r="A44" s="31"/>
      <c r="B44" s="54"/>
      <c r="C44" s="32"/>
      <c r="D44" s="33"/>
      <c r="E44" s="8"/>
      <c r="F44" s="53"/>
      <c r="G44" s="47"/>
      <c r="H44" s="48"/>
      <c r="I44" s="47"/>
      <c r="J44" s="34"/>
      <c r="K44" s="34"/>
      <c r="L44" s="34"/>
      <c r="M44" s="34"/>
      <c r="N44" s="49"/>
      <c r="O44" s="60"/>
      <c r="P44" s="35"/>
      <c r="Q44" s="36"/>
      <c r="R44" s="36"/>
      <c r="S44" s="4"/>
      <c r="T44" s="51"/>
      <c r="U44" s="46"/>
      <c r="V44" s="46"/>
    </row>
    <row r="45" spans="1:22" ht="15.6" thickTop="1" thickBot="1" x14ac:dyDescent="0.35">
      <c r="A45" s="114" t="s">
        <v>41</v>
      </c>
      <c r="B45" s="115"/>
      <c r="C45" s="85"/>
      <c r="D45" s="86"/>
      <c r="E45" s="85"/>
      <c r="F45" s="87"/>
      <c r="G45" s="47"/>
      <c r="H45" s="88"/>
      <c r="I45" s="47"/>
      <c r="J45" s="87">
        <f>SUM(K45:K52)</f>
        <v>40</v>
      </c>
      <c r="K45" s="87"/>
      <c r="L45" s="87"/>
      <c r="M45" s="89">
        <f>1/$J$67*J45</f>
        <v>0.13333333333333333</v>
      </c>
      <c r="N45" s="84"/>
      <c r="O45" s="84"/>
      <c r="P45" s="84"/>
      <c r="Q45" s="84"/>
      <c r="R45" s="84"/>
      <c r="S45" s="4"/>
      <c r="T45" s="90"/>
      <c r="U45" s="91"/>
      <c r="V45" s="92">
        <f>SUM(U46:U52)</f>
        <v>0</v>
      </c>
    </row>
    <row r="46" spans="1:22" ht="15.6" thickTop="1" thickBot="1" x14ac:dyDescent="0.35">
      <c r="A46" s="63"/>
      <c r="B46" s="64" t="s">
        <v>33</v>
      </c>
      <c r="C46" s="65" t="s">
        <v>12</v>
      </c>
      <c r="D46" s="66"/>
      <c r="E46" s="65"/>
      <c r="F46" s="68"/>
      <c r="G46" s="47"/>
      <c r="H46" s="76"/>
      <c r="I46" s="47"/>
      <c r="J46" s="68"/>
      <c r="K46" s="68">
        <f>SUM(L47:L52)</f>
        <v>40</v>
      </c>
      <c r="L46" s="68"/>
      <c r="M46" s="69"/>
      <c r="N46" s="63"/>
      <c r="O46" s="63"/>
      <c r="P46" s="63"/>
      <c r="Q46" s="63"/>
      <c r="R46" s="63"/>
      <c r="S46" s="4"/>
      <c r="T46" s="77"/>
      <c r="U46" s="71">
        <f>SUM(T47:T52)</f>
        <v>0</v>
      </c>
      <c r="V46" s="38"/>
    </row>
    <row r="47" spans="1:22" s="12" customFormat="1" ht="15" thickTop="1" x14ac:dyDescent="0.3">
      <c r="A47" s="1"/>
      <c r="B47" s="17"/>
      <c r="C47" s="8"/>
      <c r="D47" s="20" t="s">
        <v>31</v>
      </c>
      <c r="E47" s="8" t="s">
        <v>25</v>
      </c>
      <c r="F47" s="2" t="s">
        <v>5</v>
      </c>
      <c r="G47" s="47"/>
      <c r="H47" s="48" t="s">
        <v>27</v>
      </c>
      <c r="I47" s="47"/>
      <c r="J47" s="2"/>
      <c r="K47" s="2"/>
      <c r="L47" s="2"/>
      <c r="M47" s="9"/>
      <c r="N47" s="49"/>
      <c r="O47" s="49"/>
      <c r="P47" s="1"/>
      <c r="Q47" s="1"/>
      <c r="R47" s="1"/>
      <c r="S47" s="4"/>
      <c r="T47" s="51" t="str">
        <f t="shared" ref="T47:T48" si="2">H47</f>
        <v>Bitte auswählen</v>
      </c>
      <c r="U47" s="37"/>
      <c r="V47" s="38"/>
    </row>
    <row r="48" spans="1:22" ht="20.399999999999999" x14ac:dyDescent="0.3">
      <c r="A48" s="1"/>
      <c r="B48" s="17"/>
      <c r="C48" s="8"/>
      <c r="D48" s="20" t="s">
        <v>34</v>
      </c>
      <c r="E48" s="8" t="s">
        <v>67</v>
      </c>
      <c r="F48" s="2" t="s">
        <v>5</v>
      </c>
      <c r="G48" s="47"/>
      <c r="H48" s="48" t="s">
        <v>27</v>
      </c>
      <c r="I48" s="47"/>
      <c r="J48" s="2"/>
      <c r="K48" s="2"/>
      <c r="L48" s="2"/>
      <c r="M48" s="9"/>
      <c r="N48" s="49"/>
      <c r="O48" s="49"/>
      <c r="P48" s="1"/>
      <c r="Q48" s="1"/>
      <c r="R48" s="1"/>
      <c r="S48" s="4"/>
      <c r="T48" s="51" t="str">
        <f t="shared" si="2"/>
        <v>Bitte auswählen</v>
      </c>
      <c r="U48" s="37"/>
      <c r="V48" s="38"/>
    </row>
    <row r="49" spans="1:22" ht="15.6" customHeight="1" x14ac:dyDescent="0.3">
      <c r="A49" s="1"/>
      <c r="B49" s="17"/>
      <c r="C49" s="8"/>
      <c r="D49" s="20" t="s">
        <v>102</v>
      </c>
      <c r="E49" s="8" t="s">
        <v>105</v>
      </c>
      <c r="F49" s="2" t="s">
        <v>6</v>
      </c>
      <c r="G49" s="47"/>
      <c r="H49" s="48" t="s">
        <v>27</v>
      </c>
      <c r="I49" s="47"/>
      <c r="J49" s="2"/>
      <c r="K49" s="2" t="s">
        <v>11</v>
      </c>
      <c r="L49" s="2">
        <v>10</v>
      </c>
      <c r="M49" s="9"/>
      <c r="N49" s="49"/>
      <c r="O49" s="49"/>
      <c r="P49" s="1"/>
      <c r="Q49" s="1"/>
      <c r="R49" s="1" t="s">
        <v>10</v>
      </c>
      <c r="S49" s="4"/>
      <c r="T49" s="51">
        <f>IF($H49="ja",$L49*$R$3,0)</f>
        <v>0</v>
      </c>
      <c r="U49" s="46"/>
      <c r="V49" s="46"/>
    </row>
    <row r="50" spans="1:22" x14ac:dyDescent="0.3">
      <c r="A50" s="1"/>
      <c r="B50" s="17"/>
      <c r="C50" s="8"/>
      <c r="D50" s="20" t="s">
        <v>103</v>
      </c>
      <c r="E50" s="8" t="s">
        <v>104</v>
      </c>
      <c r="F50" s="2" t="s">
        <v>6</v>
      </c>
      <c r="G50" s="47"/>
      <c r="H50" s="48" t="s">
        <v>27</v>
      </c>
      <c r="I50" s="47"/>
      <c r="J50" s="2"/>
      <c r="K50" s="2" t="s">
        <v>11</v>
      </c>
      <c r="L50" s="2">
        <v>10</v>
      </c>
      <c r="M50" s="9"/>
      <c r="N50" s="49"/>
      <c r="O50" s="49"/>
      <c r="P50" s="1"/>
      <c r="Q50" s="1"/>
      <c r="R50" s="1" t="s">
        <v>10</v>
      </c>
      <c r="S50" s="4"/>
      <c r="T50" s="51">
        <f>IF($H50="ja",$L50*$R$3,0)</f>
        <v>0</v>
      </c>
      <c r="U50" s="46"/>
      <c r="V50" s="46"/>
    </row>
    <row r="51" spans="1:22" ht="112.2" x14ac:dyDescent="0.3">
      <c r="A51" s="1"/>
      <c r="B51" s="17"/>
      <c r="C51" s="8"/>
      <c r="D51" s="20" t="s">
        <v>106</v>
      </c>
      <c r="E51" s="8" t="s">
        <v>123</v>
      </c>
      <c r="F51" s="2" t="s">
        <v>6</v>
      </c>
      <c r="G51" s="47"/>
      <c r="H51" s="48" t="s">
        <v>27</v>
      </c>
      <c r="I51" s="47"/>
      <c r="J51" s="2"/>
      <c r="K51" s="2" t="s">
        <v>11</v>
      </c>
      <c r="L51" s="2">
        <v>20</v>
      </c>
      <c r="M51" s="9"/>
      <c r="N51" s="49"/>
      <c r="O51" s="49"/>
      <c r="P51" s="1"/>
      <c r="Q51" s="1"/>
      <c r="R51" s="1" t="s">
        <v>10</v>
      </c>
      <c r="S51" s="4"/>
      <c r="T51" s="51">
        <f>IF($H51="ja",$L51*$R$3,0)</f>
        <v>0</v>
      </c>
      <c r="U51" s="46"/>
      <c r="V51" s="46"/>
    </row>
    <row r="52" spans="1:22" ht="15" thickBot="1" x14ac:dyDescent="0.35">
      <c r="A52" s="1"/>
      <c r="B52" s="17"/>
      <c r="C52" s="8"/>
      <c r="D52" s="20"/>
      <c r="E52" s="8"/>
      <c r="F52" s="2"/>
      <c r="G52" s="47"/>
      <c r="H52" s="48"/>
      <c r="I52" s="47"/>
      <c r="J52" s="2"/>
      <c r="K52" s="2"/>
      <c r="L52" s="2"/>
      <c r="M52" s="9"/>
      <c r="N52" s="49"/>
      <c r="O52" s="49"/>
      <c r="P52" s="1"/>
      <c r="Q52" s="1"/>
      <c r="R52" s="1"/>
      <c r="S52" s="4"/>
      <c r="T52" s="51"/>
      <c r="U52" s="37"/>
      <c r="V52" s="38"/>
    </row>
    <row r="53" spans="1:22" ht="15.6" thickTop="1" thickBot="1" x14ac:dyDescent="0.35">
      <c r="A53" s="105" t="s">
        <v>39</v>
      </c>
      <c r="B53" s="86"/>
      <c r="C53" s="85"/>
      <c r="D53" s="86"/>
      <c r="E53" s="85"/>
      <c r="F53" s="87"/>
      <c r="G53" s="47"/>
      <c r="H53" s="88"/>
      <c r="I53" s="47"/>
      <c r="J53" s="87">
        <f>SUM(K53:K63)</f>
        <v>160</v>
      </c>
      <c r="K53" s="87"/>
      <c r="L53" s="87"/>
      <c r="M53" s="89">
        <f>1/$J$67*J53</f>
        <v>0.53333333333333333</v>
      </c>
      <c r="N53" s="84"/>
      <c r="O53" s="84"/>
      <c r="P53" s="84"/>
      <c r="Q53" s="84"/>
      <c r="R53" s="84"/>
      <c r="S53" s="4"/>
      <c r="T53" s="90"/>
      <c r="U53" s="91"/>
      <c r="V53" s="92">
        <f>SUM(U54:U60)</f>
        <v>0</v>
      </c>
    </row>
    <row r="54" spans="1:22" ht="15.6" thickTop="1" thickBot="1" x14ac:dyDescent="0.35">
      <c r="A54" s="63"/>
      <c r="B54" s="64" t="s">
        <v>13</v>
      </c>
      <c r="C54" s="65" t="s">
        <v>16</v>
      </c>
      <c r="D54" s="66"/>
      <c r="E54" s="65"/>
      <c r="F54" s="68"/>
      <c r="G54" s="47"/>
      <c r="H54" s="76"/>
      <c r="I54" s="47"/>
      <c r="J54" s="68"/>
      <c r="K54" s="68">
        <f>SUM(L55:L59)</f>
        <v>100</v>
      </c>
      <c r="L54" s="68"/>
      <c r="M54" s="69"/>
      <c r="N54" s="63"/>
      <c r="O54" s="63"/>
      <c r="P54" s="63"/>
      <c r="Q54" s="63"/>
      <c r="R54" s="63"/>
      <c r="S54" s="4"/>
      <c r="T54" s="77"/>
      <c r="U54" s="71">
        <f>SUM(T55:T59)</f>
        <v>0</v>
      </c>
      <c r="V54" s="38"/>
    </row>
    <row r="55" spans="1:22" ht="78.599999999999994" thickTop="1" x14ac:dyDescent="0.3">
      <c r="A55" s="1"/>
      <c r="B55" s="17"/>
      <c r="C55" s="8"/>
      <c r="D55" s="20" t="s">
        <v>14</v>
      </c>
      <c r="E55" s="8" t="s">
        <v>90</v>
      </c>
      <c r="F55" s="2" t="s">
        <v>5</v>
      </c>
      <c r="G55" s="47"/>
      <c r="H55" s="48" t="s">
        <v>27</v>
      </c>
      <c r="I55" s="47"/>
      <c r="J55" s="2"/>
      <c r="K55" s="2"/>
      <c r="L55" s="2"/>
      <c r="M55" s="9"/>
      <c r="N55" s="49"/>
      <c r="O55" s="49"/>
      <c r="P55" s="1"/>
      <c r="Q55" s="1"/>
      <c r="R55" s="1"/>
      <c r="S55" s="4"/>
      <c r="T55" s="51" t="str">
        <f t="shared" ref="T55" si="3">H55</f>
        <v>Bitte auswählen</v>
      </c>
      <c r="U55" s="37"/>
      <c r="V55" s="38"/>
    </row>
    <row r="56" spans="1:22" ht="20.399999999999999" x14ac:dyDescent="0.3">
      <c r="A56" s="1"/>
      <c r="B56" s="17"/>
      <c r="C56" s="8"/>
      <c r="D56" s="20" t="s">
        <v>110</v>
      </c>
      <c r="E56" s="8" t="s">
        <v>79</v>
      </c>
      <c r="F56" s="2" t="s">
        <v>78</v>
      </c>
      <c r="G56" s="47"/>
      <c r="H56" s="122"/>
      <c r="I56" s="47"/>
      <c r="J56" s="2"/>
      <c r="K56" s="2"/>
      <c r="L56" s="2">
        <v>80</v>
      </c>
      <c r="M56" s="9"/>
      <c r="N56" s="49"/>
      <c r="O56" s="49"/>
      <c r="P56" s="21"/>
      <c r="Q56" s="21"/>
      <c r="R56" s="21"/>
      <c r="S56" s="4"/>
      <c r="T56" s="51"/>
      <c r="U56" s="37"/>
      <c r="V56" s="38"/>
    </row>
    <row r="57" spans="1:22" ht="20.399999999999999" x14ac:dyDescent="0.3">
      <c r="A57" s="1"/>
      <c r="B57" s="17"/>
      <c r="C57" s="8"/>
      <c r="D57" s="20" t="s">
        <v>117</v>
      </c>
      <c r="E57" s="8" t="s">
        <v>80</v>
      </c>
      <c r="F57" s="2" t="s">
        <v>78</v>
      </c>
      <c r="G57" s="47"/>
      <c r="H57" s="122"/>
      <c r="I57" s="47"/>
      <c r="J57" s="2"/>
      <c r="K57" s="2"/>
      <c r="L57" s="2">
        <v>10</v>
      </c>
      <c r="M57" s="9"/>
      <c r="N57" s="49"/>
      <c r="O57" s="49"/>
      <c r="P57" s="21"/>
      <c r="Q57" s="21"/>
      <c r="R57" s="1"/>
      <c r="S57" s="4"/>
      <c r="T57" s="51"/>
      <c r="U57" s="37"/>
      <c r="V57" s="38"/>
    </row>
    <row r="58" spans="1:22" ht="20.399999999999999" x14ac:dyDescent="0.3">
      <c r="A58" s="1"/>
      <c r="B58" s="17"/>
      <c r="C58" s="8"/>
      <c r="D58" s="20" t="s">
        <v>82</v>
      </c>
      <c r="E58" s="8" t="s">
        <v>81</v>
      </c>
      <c r="F58" s="2" t="s">
        <v>78</v>
      </c>
      <c r="G58" s="47"/>
      <c r="H58" s="122"/>
      <c r="I58" s="47"/>
      <c r="J58" s="2"/>
      <c r="K58" s="2"/>
      <c r="L58" s="2">
        <v>10</v>
      </c>
      <c r="M58" s="9"/>
      <c r="N58" s="49"/>
      <c r="O58" s="49"/>
      <c r="P58" s="21"/>
      <c r="Q58" s="1"/>
      <c r="R58" s="1"/>
      <c r="S58" s="4"/>
      <c r="T58" s="51"/>
      <c r="U58" s="37"/>
      <c r="V58" s="38"/>
    </row>
    <row r="59" spans="1:22" ht="15" thickBot="1" x14ac:dyDescent="0.35">
      <c r="A59" s="1"/>
      <c r="B59" s="17"/>
      <c r="C59" s="8"/>
      <c r="D59" s="20"/>
      <c r="E59" s="8"/>
      <c r="F59" s="2"/>
      <c r="G59" s="47"/>
      <c r="H59" s="48"/>
      <c r="I59" s="47"/>
      <c r="J59" s="2"/>
      <c r="K59" s="2"/>
      <c r="L59" s="2"/>
      <c r="M59" s="9"/>
      <c r="N59" s="49"/>
      <c r="O59" s="49"/>
      <c r="P59" s="1"/>
      <c r="Q59" s="1"/>
      <c r="R59" s="1"/>
      <c r="S59" s="4"/>
      <c r="T59" s="51"/>
      <c r="U59" s="37"/>
      <c r="V59" s="38"/>
    </row>
    <row r="60" spans="1:22" ht="15.6" thickTop="1" thickBot="1" x14ac:dyDescent="0.35">
      <c r="A60" s="63"/>
      <c r="B60" s="64" t="s">
        <v>15</v>
      </c>
      <c r="C60" s="65" t="s">
        <v>17</v>
      </c>
      <c r="D60" s="66"/>
      <c r="E60" s="65"/>
      <c r="F60" s="68"/>
      <c r="G60" s="47"/>
      <c r="H60" s="76"/>
      <c r="I60" s="47"/>
      <c r="J60" s="68"/>
      <c r="K60" s="68">
        <f>SUM(L63:L66)</f>
        <v>60</v>
      </c>
      <c r="L60" s="68"/>
      <c r="M60" s="69"/>
      <c r="N60" s="63"/>
      <c r="O60" s="63"/>
      <c r="P60" s="63"/>
      <c r="Q60" s="63"/>
      <c r="R60" s="63"/>
      <c r="S60" s="4"/>
      <c r="T60" s="77"/>
      <c r="U60" s="71">
        <f>SUM(T63:T66)</f>
        <v>0</v>
      </c>
      <c r="V60" s="38"/>
    </row>
    <row r="61" spans="1:22" ht="21" thickTop="1" x14ac:dyDescent="0.3">
      <c r="A61" s="1"/>
      <c r="B61" s="17"/>
      <c r="C61" s="8"/>
      <c r="D61" s="20" t="s">
        <v>76</v>
      </c>
      <c r="E61" s="8" t="s">
        <v>64</v>
      </c>
      <c r="F61" s="2" t="s">
        <v>5</v>
      </c>
      <c r="G61" s="47"/>
      <c r="H61" s="48" t="s">
        <v>27</v>
      </c>
      <c r="I61" s="47"/>
      <c r="J61" s="2"/>
      <c r="K61" s="2"/>
      <c r="L61" s="2"/>
      <c r="M61" s="9"/>
      <c r="N61" s="49"/>
      <c r="O61" s="49"/>
      <c r="P61" s="1"/>
      <c r="Q61" s="1"/>
      <c r="R61" s="1"/>
      <c r="S61" s="4"/>
      <c r="T61" s="51" t="str">
        <f t="shared" ref="T61:T63" si="4">H61</f>
        <v>Bitte auswählen</v>
      </c>
      <c r="U61" s="37"/>
      <c r="V61" s="38"/>
    </row>
    <row r="62" spans="1:22" ht="39" x14ac:dyDescent="0.3">
      <c r="A62" s="1"/>
      <c r="B62" s="17"/>
      <c r="C62" s="8"/>
      <c r="D62" s="20" t="s">
        <v>113</v>
      </c>
      <c r="E62" s="8" t="s">
        <v>125</v>
      </c>
      <c r="F62" s="2" t="s">
        <v>5</v>
      </c>
      <c r="G62" s="47"/>
      <c r="H62" s="48" t="s">
        <v>27</v>
      </c>
      <c r="I62" s="47"/>
      <c r="J62" s="2"/>
      <c r="K62" s="2"/>
      <c r="L62" s="2"/>
      <c r="M62" s="9"/>
      <c r="N62" s="49"/>
      <c r="O62" s="49"/>
      <c r="P62" s="1"/>
      <c r="Q62" s="1"/>
      <c r="R62" s="1"/>
      <c r="S62" s="4"/>
      <c r="T62" s="51" t="str">
        <f t="shared" si="4"/>
        <v>Bitte auswählen</v>
      </c>
      <c r="U62" s="37"/>
      <c r="V62" s="38"/>
    </row>
    <row r="63" spans="1:22" ht="83.25" customHeight="1" x14ac:dyDescent="0.3">
      <c r="A63" s="1"/>
      <c r="B63" s="17"/>
      <c r="C63" s="8"/>
      <c r="D63" s="20" t="s">
        <v>114</v>
      </c>
      <c r="E63" s="8" t="s">
        <v>75</v>
      </c>
      <c r="F63" s="2" t="s">
        <v>5</v>
      </c>
      <c r="G63" s="47"/>
      <c r="H63" s="48" t="s">
        <v>27</v>
      </c>
      <c r="I63" s="47"/>
      <c r="J63" s="2"/>
      <c r="K63" s="2"/>
      <c r="L63" s="2"/>
      <c r="M63" s="9"/>
      <c r="N63" s="49"/>
      <c r="O63" s="49"/>
      <c r="P63" s="1"/>
      <c r="Q63" s="1"/>
      <c r="R63" s="1"/>
      <c r="S63" s="4"/>
      <c r="T63" s="51" t="str">
        <f t="shared" si="4"/>
        <v>Bitte auswählen</v>
      </c>
      <c r="U63" s="37"/>
      <c r="V63" s="38"/>
    </row>
    <row r="64" spans="1:22" ht="25.5" customHeight="1" x14ac:dyDescent="0.3">
      <c r="A64" s="1"/>
      <c r="B64" s="17"/>
      <c r="C64" s="8"/>
      <c r="D64" s="20" t="s">
        <v>115</v>
      </c>
      <c r="E64" s="8" t="s">
        <v>163</v>
      </c>
      <c r="F64" s="2" t="s">
        <v>6</v>
      </c>
      <c r="G64" s="47"/>
      <c r="H64" s="48" t="s">
        <v>27</v>
      </c>
      <c r="I64" s="47"/>
      <c r="J64" s="2"/>
      <c r="K64" s="2" t="s">
        <v>11</v>
      </c>
      <c r="L64" s="2">
        <v>30</v>
      </c>
      <c r="M64" s="9"/>
      <c r="N64" s="49"/>
      <c r="O64" s="49"/>
      <c r="P64" s="1"/>
      <c r="Q64" s="1"/>
      <c r="R64" s="1" t="s">
        <v>10</v>
      </c>
      <c r="S64" s="4"/>
      <c r="T64" s="51">
        <f>IF($H64="ja",$L64*$R$3,0)</f>
        <v>0</v>
      </c>
      <c r="U64" s="46"/>
      <c r="V64" s="46"/>
    </row>
    <row r="65" spans="1:22" ht="29.25" customHeight="1" x14ac:dyDescent="0.3">
      <c r="A65" s="1"/>
      <c r="B65" s="17"/>
      <c r="C65" s="8"/>
      <c r="D65" s="20" t="s">
        <v>116</v>
      </c>
      <c r="E65" s="8" t="s">
        <v>162</v>
      </c>
      <c r="F65" s="2" t="s">
        <v>6</v>
      </c>
      <c r="G65" s="47"/>
      <c r="H65" s="48" t="s">
        <v>27</v>
      </c>
      <c r="I65" s="47"/>
      <c r="J65" s="2"/>
      <c r="K65" s="2" t="s">
        <v>11</v>
      </c>
      <c r="L65" s="2">
        <v>30</v>
      </c>
      <c r="M65" s="9"/>
      <c r="N65" s="49"/>
      <c r="O65" s="49"/>
      <c r="P65" s="1"/>
      <c r="Q65" s="1"/>
      <c r="R65" s="1" t="s">
        <v>10</v>
      </c>
      <c r="S65" s="4"/>
      <c r="T65" s="51">
        <f>IF($H65="ja",$L65*$R$3,0)</f>
        <v>0</v>
      </c>
      <c r="U65" s="46"/>
      <c r="V65" s="46"/>
    </row>
    <row r="66" spans="1:22" ht="15" thickBot="1" x14ac:dyDescent="0.35">
      <c r="A66" s="13"/>
      <c r="B66" s="19"/>
      <c r="C66" s="8"/>
      <c r="D66" s="20"/>
      <c r="E66" s="7"/>
      <c r="F66" s="14"/>
      <c r="G66" s="47"/>
      <c r="H66" s="48"/>
      <c r="I66" s="47"/>
      <c r="J66" s="14"/>
      <c r="K66" s="14"/>
      <c r="L66" s="14"/>
      <c r="M66" s="9"/>
      <c r="N66" s="49"/>
      <c r="O66" s="49"/>
      <c r="P66" s="15"/>
      <c r="Q66" s="15"/>
      <c r="R66" s="15"/>
      <c r="S66" s="4"/>
      <c r="T66" s="51"/>
      <c r="U66" s="37"/>
      <c r="V66" s="38"/>
    </row>
    <row r="67" spans="1:22" ht="15.6" thickTop="1" thickBot="1" x14ac:dyDescent="0.35">
      <c r="A67" s="95"/>
      <c r="B67" s="96"/>
      <c r="C67" s="97"/>
      <c r="D67" s="98"/>
      <c r="E67" s="97"/>
      <c r="F67" s="119"/>
      <c r="G67" s="47"/>
      <c r="H67" s="99"/>
      <c r="I67" s="47"/>
      <c r="J67" s="119">
        <f>SUM(J5:J66)</f>
        <v>300</v>
      </c>
      <c r="K67" s="119">
        <f>SUM(K5:K66)</f>
        <v>300</v>
      </c>
      <c r="L67" s="119">
        <f>SUM(L5:L66)</f>
        <v>300</v>
      </c>
      <c r="M67" s="100">
        <f>SUM(M5:M66)</f>
        <v>1</v>
      </c>
      <c r="N67" s="95"/>
      <c r="O67" s="95"/>
      <c r="P67" s="95"/>
      <c r="Q67" s="95"/>
      <c r="R67" s="95"/>
      <c r="S67" s="4"/>
      <c r="T67" s="101">
        <f>SUM(T5:T59,T63:T66)</f>
        <v>0</v>
      </c>
      <c r="U67" s="93">
        <f>SUM(U6:U66)</f>
        <v>0</v>
      </c>
      <c r="V67" s="94">
        <f>SUM(V5:V66)</f>
        <v>0</v>
      </c>
    </row>
    <row r="68" spans="1:22" x14ac:dyDescent="0.3">
      <c r="A68" s="39"/>
      <c r="B68" s="40"/>
      <c r="C68" s="39"/>
      <c r="D68" s="39"/>
      <c r="E68" s="41"/>
      <c r="F68" s="43"/>
      <c r="G68" s="47"/>
      <c r="H68" s="42"/>
      <c r="I68" s="47"/>
      <c r="J68" s="43"/>
      <c r="K68" s="43"/>
      <c r="L68" s="43"/>
      <c r="M68" s="44"/>
      <c r="N68" s="45"/>
      <c r="O68" s="45"/>
      <c r="P68" s="41"/>
      <c r="Q68" s="41"/>
      <c r="R68" s="41"/>
      <c r="S68" s="4"/>
      <c r="T68" s="46"/>
      <c r="U68" s="46"/>
      <c r="V68" s="46"/>
    </row>
    <row r="69" spans="1:22" ht="15" thickBot="1" x14ac:dyDescent="0.35">
      <c r="A69" s="39"/>
      <c r="B69" s="40"/>
      <c r="C69" s="39"/>
      <c r="D69" s="39"/>
      <c r="E69" s="41"/>
      <c r="F69" s="43"/>
      <c r="G69" s="47"/>
      <c r="H69" s="42"/>
      <c r="I69" s="47"/>
      <c r="J69" s="43"/>
      <c r="K69" s="43"/>
      <c r="L69" s="43"/>
      <c r="M69" s="44"/>
      <c r="N69" s="45"/>
      <c r="O69" s="45"/>
      <c r="P69" s="41"/>
      <c r="Q69" s="41"/>
      <c r="R69" s="41"/>
      <c r="S69" s="118"/>
      <c r="T69" s="46"/>
      <c r="U69" s="46"/>
      <c r="V69" s="46"/>
    </row>
    <row r="70" spans="1:22" ht="16.2" thickBot="1" x14ac:dyDescent="0.35">
      <c r="A70" s="39"/>
      <c r="B70" s="40"/>
      <c r="C70" s="39"/>
      <c r="D70" s="39"/>
      <c r="E70" s="41"/>
      <c r="F70" s="43"/>
      <c r="G70" s="47"/>
      <c r="H70" s="42"/>
      <c r="I70" s="47"/>
      <c r="J70" s="43"/>
      <c r="K70" s="43"/>
      <c r="L70" s="43"/>
      <c r="M70" s="44"/>
      <c r="N70" s="45"/>
      <c r="O70" s="45"/>
      <c r="P70" s="41"/>
      <c r="Q70" s="41"/>
      <c r="R70" s="59" t="s">
        <v>53</v>
      </c>
      <c r="S70" s="4"/>
      <c r="T70" s="116">
        <f>V67</f>
        <v>0</v>
      </c>
      <c r="U70" s="55"/>
      <c r="V70" s="22"/>
    </row>
    <row r="71" spans="1:22" ht="15.6" x14ac:dyDescent="0.3">
      <c r="A71" s="62" t="s">
        <v>51</v>
      </c>
      <c r="B71" s="40"/>
      <c r="C71" s="39"/>
      <c r="D71" s="39"/>
      <c r="E71" s="41"/>
      <c r="F71" s="43"/>
      <c r="G71" s="47"/>
      <c r="H71" s="42"/>
      <c r="I71" s="47"/>
      <c r="J71" s="43"/>
      <c r="K71" s="43"/>
      <c r="L71" s="43"/>
      <c r="M71" s="44"/>
      <c r="N71" s="45"/>
      <c r="O71" s="45"/>
      <c r="P71" s="41"/>
      <c r="Q71" s="41"/>
      <c r="R71" s="59"/>
      <c r="S71" s="4"/>
      <c r="T71" s="56">
        <f>1/J67*T70</f>
        <v>0</v>
      </c>
      <c r="U71" s="55"/>
      <c r="V71" s="22"/>
    </row>
    <row r="72" spans="1:22" x14ac:dyDescent="0.3">
      <c r="A72" s="62" t="s">
        <v>52</v>
      </c>
      <c r="B72" s="40"/>
      <c r="C72" s="39"/>
      <c r="D72" s="39"/>
      <c r="E72" s="41"/>
      <c r="F72" s="43"/>
      <c r="G72" s="47"/>
      <c r="H72" s="42"/>
      <c r="I72" s="47"/>
      <c r="J72" s="43"/>
      <c r="K72" s="43"/>
      <c r="L72" s="43"/>
      <c r="M72" s="44"/>
      <c r="N72" s="45"/>
      <c r="O72" s="45"/>
      <c r="P72" s="41"/>
      <c r="Q72" s="41"/>
      <c r="R72" s="41"/>
      <c r="S72" s="4"/>
      <c r="T72" s="56"/>
      <c r="U72" s="46"/>
      <c r="V72" s="46"/>
    </row>
    <row r="73" spans="1:22" x14ac:dyDescent="0.3">
      <c r="A73" s="39"/>
      <c r="B73" s="40"/>
      <c r="C73" s="39"/>
      <c r="D73" s="39"/>
      <c r="E73" s="41"/>
      <c r="F73" s="43"/>
      <c r="G73" s="47"/>
      <c r="H73" s="42"/>
      <c r="I73" s="47"/>
      <c r="J73" s="43"/>
      <c r="K73" s="43"/>
      <c r="L73" s="43"/>
      <c r="M73" s="44"/>
      <c r="N73" s="45"/>
      <c r="O73" s="45"/>
      <c r="P73" s="41"/>
      <c r="Q73" s="41"/>
      <c r="R73" s="41"/>
      <c r="S73" s="4"/>
      <c r="T73" s="46"/>
      <c r="U73" s="46"/>
      <c r="V73" s="46"/>
    </row>
    <row r="74" spans="1:22" x14ac:dyDescent="0.3">
      <c r="A74" s="39"/>
      <c r="B74" s="40"/>
      <c r="C74" s="39"/>
      <c r="D74" s="39"/>
      <c r="E74" s="41"/>
      <c r="F74" s="43"/>
      <c r="G74" s="47"/>
      <c r="H74" s="42"/>
      <c r="I74" s="47"/>
      <c r="J74" s="43"/>
      <c r="K74" s="43"/>
      <c r="L74" s="43"/>
      <c r="M74" s="44"/>
      <c r="N74" s="45"/>
      <c r="O74" s="45"/>
      <c r="P74" s="41"/>
      <c r="Q74" s="41"/>
      <c r="R74" s="41"/>
      <c r="S74" s="4"/>
      <c r="T74" s="46"/>
      <c r="U74" s="46"/>
      <c r="V74" s="46"/>
    </row>
    <row r="75" spans="1:22" customFormat="1" hidden="1" outlineLevel="1" x14ac:dyDescent="0.3">
      <c r="A75" s="6" t="s">
        <v>29</v>
      </c>
      <c r="F75" s="83"/>
    </row>
    <row r="76" spans="1:22" customFormat="1" hidden="1" outlineLevel="1" x14ac:dyDescent="0.3">
      <c r="A76" t="s">
        <v>27</v>
      </c>
      <c r="B76" s="61"/>
      <c r="C76" s="24"/>
      <c r="D76" s="24"/>
      <c r="F76" s="83"/>
    </row>
    <row r="77" spans="1:22" customFormat="1" hidden="1" outlineLevel="1" x14ac:dyDescent="0.3">
      <c r="A77" t="s">
        <v>24</v>
      </c>
      <c r="B77" s="61"/>
      <c r="F77" s="83"/>
    </row>
    <row r="78" spans="1:22" customFormat="1" hidden="1" outlineLevel="1" x14ac:dyDescent="0.3">
      <c r="A78" t="s">
        <v>23</v>
      </c>
      <c r="B78" s="61"/>
      <c r="F78" s="83"/>
    </row>
    <row r="79" spans="1:22" customFormat="1" hidden="1" outlineLevel="1" x14ac:dyDescent="0.3">
      <c r="B79" s="61"/>
      <c r="F79" s="83"/>
    </row>
    <row r="80" spans="1:22" customFormat="1" hidden="1" outlineLevel="1" x14ac:dyDescent="0.3">
      <c r="A80" s="6" t="s">
        <v>30</v>
      </c>
      <c r="B80" s="61"/>
      <c r="F80" s="83"/>
    </row>
    <row r="81" spans="1:22" customFormat="1" hidden="1" outlineLevel="1" x14ac:dyDescent="0.3">
      <c r="A81" t="s">
        <v>27</v>
      </c>
      <c r="B81" s="61"/>
      <c r="C81" s="24"/>
      <c r="D81" s="24"/>
      <c r="F81" s="83"/>
    </row>
    <row r="82" spans="1:22" customFormat="1" hidden="1" outlineLevel="1" x14ac:dyDescent="0.3">
      <c r="A82" t="s">
        <v>9</v>
      </c>
      <c r="B82" s="61"/>
      <c r="F82" s="83"/>
    </row>
    <row r="83" spans="1:22" customFormat="1" hidden="1" outlineLevel="1" x14ac:dyDescent="0.3">
      <c r="A83" t="s">
        <v>10</v>
      </c>
      <c r="B83" s="61"/>
      <c r="F83" s="83"/>
    </row>
    <row r="84" spans="1:22" collapsed="1" x14ac:dyDescent="0.3">
      <c r="A84" s="39"/>
      <c r="B84" s="40"/>
      <c r="C84" s="39"/>
      <c r="D84" s="39"/>
      <c r="E84" s="41"/>
      <c r="F84" s="43"/>
      <c r="G84" s="47"/>
      <c r="H84" s="42"/>
      <c r="I84" s="47"/>
      <c r="J84" s="43"/>
      <c r="K84" s="43"/>
      <c r="L84" s="43"/>
      <c r="M84" s="44"/>
      <c r="N84" s="45"/>
      <c r="O84"/>
      <c r="P84" s="41"/>
      <c r="Q84" s="41"/>
      <c r="R84" s="41"/>
      <c r="S84" s="4"/>
      <c r="T84" s="46"/>
      <c r="U84" s="46"/>
      <c r="V84" s="46"/>
    </row>
    <row r="85" spans="1:22" x14ac:dyDescent="0.3">
      <c r="A85" s="39"/>
      <c r="B85" s="40"/>
      <c r="C85" s="39"/>
      <c r="D85" s="39"/>
      <c r="E85" s="41"/>
      <c r="F85" s="43"/>
      <c r="G85" s="47"/>
      <c r="H85" s="42"/>
      <c r="I85" s="47"/>
      <c r="J85" s="43"/>
      <c r="K85" s="43"/>
      <c r="L85" s="43"/>
      <c r="M85" s="44"/>
      <c r="N85" s="45"/>
      <c r="O85" s="45"/>
      <c r="P85" s="41"/>
      <c r="Q85" s="41"/>
      <c r="R85" s="41"/>
      <c r="S85" s="4"/>
      <c r="T85" s="46"/>
      <c r="U85" s="46"/>
      <c r="V85" s="46"/>
    </row>
  </sheetData>
  <sheetProtection algorithmName="SHA-512" hashValue="gly2YmDqnQNlrn9YGuMWcr0b9R0Tm6fIdnnjypcUmkD7YDEAlsorqy3RxnXHdSooHOA6ozxPHWGs52VzQGvjJQ==" saltValue="ZFb1JGt+sYFTfnpsCgOLjA==" spinCount="100000" sheet="1" objects="1" scenarios="1"/>
  <protectedRanges>
    <protectedRange sqref="H55 H43 H47:H51 H61:H65 H33:H40 H7:H30" name="Bereich1"/>
  </protectedRanges>
  <mergeCells count="10">
    <mergeCell ref="A4:C4"/>
    <mergeCell ref="D4:F4"/>
    <mergeCell ref="J4:R4"/>
    <mergeCell ref="A1:A3"/>
    <mergeCell ref="B1:C3"/>
    <mergeCell ref="D1:F1"/>
    <mergeCell ref="H1:H3"/>
    <mergeCell ref="J1:L1"/>
    <mergeCell ref="P1:R1"/>
    <mergeCell ref="D2:F3"/>
  </mergeCells>
  <conditionalFormatting sqref="T1:T41">
    <cfRule type="containsText" dxfId="83" priority="29" operator="containsText" text="Bitte angeben">
      <formula>NOT(ISERROR(SEARCH("Bitte angeben",T1)))</formula>
    </cfRule>
  </conditionalFormatting>
  <conditionalFormatting sqref="T43:T44">
    <cfRule type="containsText" dxfId="81" priority="160" operator="containsText" text="nicht erfüllt">
      <formula>NOT(ISERROR(SEARCH("nicht erfüllt",T43)))</formula>
    </cfRule>
    <cfRule type="containsText" dxfId="80" priority="161" operator="containsText" text="Bitte auswählen">
      <formula>NOT(ISERROR(SEARCH("Bitte auswählen",T43)))</formula>
    </cfRule>
    <cfRule type="containsText" dxfId="79" priority="162" operator="containsText" text="erfüllt">
      <formula>NOT(ISERROR(SEARCH("erfüllt",T43)))</formula>
    </cfRule>
  </conditionalFormatting>
  <conditionalFormatting sqref="T43:T74">
    <cfRule type="containsText" dxfId="78" priority="1" operator="containsText" text="Bitte angeben">
      <formula>NOT(ISERROR(SEARCH("Bitte angeben",T43)))</formula>
    </cfRule>
  </conditionalFormatting>
  <conditionalFormatting sqref="T55:T59">
    <cfRule type="containsText" dxfId="77" priority="191" operator="containsText" text="Bitte auswählen">
      <formula>NOT(ISERROR(SEARCH("Bitte auswählen",T55)))</formula>
    </cfRule>
    <cfRule type="containsText" dxfId="76" priority="190" operator="containsText" text="nicht erfüllt">
      <formula>NOT(ISERROR(SEARCH("nicht erfüllt",T55)))</formula>
    </cfRule>
    <cfRule type="containsText" dxfId="75" priority="192" operator="containsText" text="erfüllt">
      <formula>NOT(ISERROR(SEARCH("erfüllt",T55)))</formula>
    </cfRule>
  </conditionalFormatting>
  <conditionalFormatting sqref="T61:T63">
    <cfRule type="containsText" dxfId="74" priority="107" operator="containsText" text="erfüllt">
      <formula>NOT(ISERROR(SEARCH("erfüllt",T61)))</formula>
    </cfRule>
    <cfRule type="containsText" dxfId="73" priority="105" operator="containsText" text="nicht erfüllt">
      <formula>NOT(ISERROR(SEARCH("nicht erfüllt",T61)))</formula>
    </cfRule>
    <cfRule type="containsText" dxfId="72" priority="106" operator="containsText" text="Bitte auswählen">
      <formula>NOT(ISERROR(SEARCH("Bitte auswählen",T61)))</formula>
    </cfRule>
  </conditionalFormatting>
  <conditionalFormatting sqref="T75:T83">
    <cfRule type="containsText" dxfId="71" priority="151" stopIfTrue="1" operator="containsText" text="Bitte angeben">
      <formula>NOT(ISERROR(SEARCH("Bitte angeben",T75)))</formula>
    </cfRule>
    <cfRule type="containsText" dxfId="70" priority="152" stopIfTrue="1" operator="containsText" text="nicht erfüllt">
      <formula>NOT(ISERROR(SEARCH("nicht erfüllt",T75)))</formula>
    </cfRule>
    <cfRule type="containsText" dxfId="69" priority="153" stopIfTrue="1" operator="containsText" text="Bitte auswählen">
      <formula>NOT(ISERROR(SEARCH("Bitte auswählen",T75)))</formula>
    </cfRule>
    <cfRule type="containsText" dxfId="68" priority="154" stopIfTrue="1" operator="containsText" text="erfüllt">
      <formula>NOT(ISERROR(SEARCH("erfüllt",T75)))</formula>
    </cfRule>
  </conditionalFormatting>
  <conditionalFormatting sqref="T84:T1048576">
    <cfRule type="containsText" dxfId="67" priority="209" operator="containsText" text="Bitte angeben">
      <formula>NOT(ISERROR(SEARCH("Bitte angeben",T84)))</formula>
    </cfRule>
  </conditionalFormatting>
  <conditionalFormatting sqref="T70:U71">
    <cfRule type="containsText" dxfId="66" priority="144" operator="containsText" text="nicht erfüllt">
      <formula>NOT(ISERROR(SEARCH("nicht erfüllt",T70)))</formula>
    </cfRule>
    <cfRule type="containsText" dxfId="65" priority="145" operator="containsText" text="Bitte auswählen">
      <formula>NOT(ISERROR(SEARCH("Bitte auswählen",T70)))</formula>
    </cfRule>
    <cfRule type="containsText" dxfId="64" priority="146" operator="containsText" text="erfüllt">
      <formula>NOT(ISERROR(SEARCH("erfüllt",T70)))</formula>
    </cfRule>
  </conditionalFormatting>
  <conditionalFormatting sqref="T1:V1 T2 V2">
    <cfRule type="containsText" dxfId="63" priority="184" operator="containsText" text="erfüllt">
      <formula>NOT(ISERROR(SEARCH("erfüllt",T1)))</formula>
    </cfRule>
    <cfRule type="containsText" dxfId="62" priority="183" operator="containsText" text="Bitte auswählen">
      <formula>NOT(ISERROR(SEARCH("Bitte auswählen",T1)))</formula>
    </cfRule>
    <cfRule type="containsText" dxfId="61" priority="182" operator="containsText" text="nicht erfüllt">
      <formula>NOT(ISERROR(SEARCH("nicht erfüllt",T1)))</formula>
    </cfRule>
  </conditionalFormatting>
  <conditionalFormatting sqref="T3:V41 T47:T48">
    <cfRule type="containsText" dxfId="60" priority="207" operator="containsText" text="Bitte auswählen">
      <formula>NOT(ISERROR(SEARCH("Bitte auswählen",T3)))</formula>
    </cfRule>
    <cfRule type="containsText" dxfId="59" priority="206" operator="containsText" text="nicht erfüllt">
      <formula>NOT(ISERROR(SEARCH("nicht erfüllt",T3)))</formula>
    </cfRule>
    <cfRule type="containsText" dxfId="58" priority="208" operator="containsText" text="erfüllt">
      <formula>NOT(ISERROR(SEARCH("erfüllt",T3)))</formula>
    </cfRule>
  </conditionalFormatting>
  <conditionalFormatting sqref="T45:V45 T46:U46 T52 T53:V53 T54:U54 T60:U60 T66 T67:V69 T84:V1048576">
    <cfRule type="containsText" dxfId="54" priority="212" operator="containsText" text="erfüllt">
      <formula>NOT(ISERROR(SEARCH("erfüllt",T45)))</formula>
    </cfRule>
    <cfRule type="containsText" dxfId="53" priority="211" operator="containsText" text="Bitte auswählen">
      <formula>NOT(ISERROR(SEARCH("Bitte auswählen",T45)))</formula>
    </cfRule>
  </conditionalFormatting>
  <conditionalFormatting sqref="T49:V51">
    <cfRule type="containsText" dxfId="52" priority="75" operator="containsText" text="erfüllt">
      <formula>NOT(ISERROR(SEARCH("erfüllt",T49)))</formula>
    </cfRule>
    <cfRule type="containsText" dxfId="51" priority="74" operator="containsText" text="Bitte auswählen">
      <formula>NOT(ISERROR(SEARCH("Bitte auswählen",T49)))</formula>
    </cfRule>
    <cfRule type="containsText" dxfId="50" priority="73" operator="containsText" text="nicht erfüllt">
      <formula>NOT(ISERROR(SEARCH("nicht erfüllt",T49)))</formula>
    </cfRule>
  </conditionalFormatting>
  <conditionalFormatting sqref="T64:V65">
    <cfRule type="containsText" dxfId="49" priority="4" operator="containsText" text="erfüllt">
      <formula>NOT(ISERROR(SEARCH("erfüllt",T64)))</formula>
    </cfRule>
    <cfRule type="containsText" dxfId="48" priority="3" operator="containsText" text="Bitte auswählen">
      <formula>NOT(ISERROR(SEARCH("Bitte auswählen",T64)))</formula>
    </cfRule>
    <cfRule type="containsText" dxfId="47" priority="2" operator="containsText" text="nicht erfüllt">
      <formula>NOT(ISERROR(SEARCH("nicht erfüllt",T64)))</formula>
    </cfRule>
  </conditionalFormatting>
  <conditionalFormatting sqref="T72:V74">
    <cfRule type="containsText" dxfId="46" priority="186" operator="containsText" text="nicht erfüllt">
      <formula>NOT(ISERROR(SEARCH("nicht erfüllt",T72)))</formula>
    </cfRule>
    <cfRule type="containsText" dxfId="45" priority="187" operator="containsText" text="Bitte auswählen">
      <formula>NOT(ISERROR(SEARCH("Bitte auswählen",T72)))</formula>
    </cfRule>
    <cfRule type="containsText" dxfId="44" priority="188" operator="containsText" text="erfüllt">
      <formula>NOT(ISERROR(SEARCH("erfüllt",T72)))</formula>
    </cfRule>
  </conditionalFormatting>
  <conditionalFormatting sqref="T84:V1048576 T45:V45 T46:U46 T52 T53:V53 T54:U54 T60:U60 T66 T67:V69">
    <cfRule type="containsText" dxfId="43" priority="210" operator="containsText" text="nicht erfüllt">
      <formula>NOT(ISERROR(SEARCH("nicht erfüllt",T45)))</formula>
    </cfRule>
  </conditionalFormatting>
  <dataValidations count="3">
    <dataValidation type="list" allowBlank="1" showInputMessage="1" showErrorMessage="1" sqref="H44" xr:uid="{00000000-0002-0000-0200-000000000000}">
      <formula1>#REF!</formula1>
    </dataValidation>
    <dataValidation type="list" allowBlank="1" showInputMessage="1" showErrorMessage="1" sqref="H19 H22 H49:H51 H30 H64:H65 H37 H11" xr:uid="{00000000-0002-0000-0200-000001000000}">
      <formula1>$A$81:$A$83</formula1>
    </dataValidation>
    <dataValidation type="list" allowBlank="1" showInputMessage="1" showErrorMessage="1" sqref="H43 H38:H40 H47:H48 H61:H63 H23:H29 H55 H20:H21 H33:H36 H7:H10 H12:H18" xr:uid="{00000000-0002-0000-0200-000002000000}">
      <formula1>$A$76:$A$78</formula1>
    </dataValidation>
  </dataValidations>
  <pageMargins left="0.70866141732283472" right="0.70866141732283472" top="0.74803149606299213" bottom="0.74803149606299213" header="0.31496062992125984" footer="0.31496062992125984"/>
  <pageSetup paperSize="8" scale="75" fitToHeight="0" orientation="landscape" horizontalDpi="1200" verticalDpi="1200" r:id="rId1"/>
  <headerFooter>
    <oddHeader xml:space="preserve">&amp;L&amp;"Arial,Fett"&amp;12Produkt-/Leistungsbeschreibung: Monitor A
</oddHeader>
    <oddFooter>&amp;R&amp;"Arial,Standard"&amp;7Kriterienkatalog Monitor B | Seite &amp;P von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7" operator="containsText" text="Bitte angeben" id="{E04AC345-45F0-47D5-BBB5-100ED3D384FD}">
            <xm:f>NOT(ISERROR(SEARCH("Bitte angeben",'HD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m:sqref>T42</xm:sqref>
        </x14:conditionalFormatting>
        <x14:conditionalFormatting xmlns:xm="http://schemas.microsoft.com/office/excel/2006/main">
          <x14:cfRule type="containsText" priority="169" operator="containsText" text="Bitte auswählen" id="{6D26DEF8-B3F8-4551-BB69-BB2C1A304757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170" operator="containsText" text="erfüllt" id="{91B6E4A7-9966-4DCE-8020-745DE5169CE4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14:cfRule type="containsText" priority="168" operator="containsText" text="nicht erfüllt" id="{AD091E7C-46A1-4A02-B9C6-503ABE22E4F7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T42:V42</xm:sqref>
        </x14:conditionalFormatting>
        <x14:conditionalFormatting xmlns:xm="http://schemas.microsoft.com/office/excel/2006/main">
          <x14:cfRule type="containsText" priority="171" operator="containsText" text="nicht erfüllt" id="{0FA91175-A02C-4D5D-8425-D6BB05F8E87A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14:cfRule type="containsText" priority="172" operator="containsText" text="Bitte auswählen" id="{551378A7-FAB1-49D6-B05D-52090D045E85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173" operator="containsText" text="erfüllt" id="{224414B8-1F0F-490D-A09C-39C30796A027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m:sqref>U43:V44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3000000}">
          <x14:formula1>
            <xm:f>'http://moss.dell.com/sites/FU_Berlin/Freigegebene Dokumente/01_CustomerDocumentation/[final_ait2010_kriterien_multifunktionsgeräte_2011-08-31_mt.xlsx]Bewertungsgrundlage'!#REF!</xm:f>
          </x14:formula1>
          <xm:sqref>H42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85"/>
  <sheetViews>
    <sheetView zoomScaleNormal="100" zoomScalePageLayoutView="115" workbookViewId="0">
      <selection activeCell="H11" sqref="H11"/>
    </sheetView>
  </sheetViews>
  <sheetFormatPr baseColWidth="10" defaultColWidth="10.88671875" defaultRowHeight="14.4" outlineLevelRow="1" outlineLevelCol="1" x14ac:dyDescent="0.3"/>
  <cols>
    <col min="1" max="1" width="18.6640625" style="11" customWidth="1"/>
    <col min="2" max="2" width="4" style="25" customWidth="1"/>
    <col min="3" max="3" width="17.6640625" style="11" customWidth="1"/>
    <col min="4" max="4" width="7.33203125" style="11" customWidth="1"/>
    <col min="5" max="5" width="60.6640625" style="23" customWidth="1"/>
    <col min="6" max="6" width="2.109375" style="26" customWidth="1"/>
    <col min="7" max="7" width="1.44140625" style="24" customWidth="1" outlineLevel="1"/>
    <col min="8" max="8" width="25.44140625" style="5" customWidth="1" outlineLevel="1"/>
    <col min="9" max="9" width="1.44140625" style="24" customWidth="1" outlineLevel="1"/>
    <col min="10" max="12" width="4.109375" style="26" customWidth="1"/>
    <col min="13" max="13" width="7.109375" style="29" customWidth="1" outlineLevel="1"/>
    <col min="14" max="14" width="13.44140625" style="27" customWidth="1" outlineLevel="1"/>
    <col min="15" max="15" width="18" style="27" customWidth="1" outlineLevel="1"/>
    <col min="16" max="17" width="13.6640625" style="23" customWidth="1"/>
    <col min="18" max="18" width="14.5546875" style="23" customWidth="1"/>
    <col min="19" max="19" width="1.44140625" style="24" customWidth="1" outlineLevel="1"/>
    <col min="20" max="20" width="15.44140625" style="57" customWidth="1" outlineLevel="1"/>
    <col min="21" max="22" width="4.109375" style="57" customWidth="1" outlineLevel="1"/>
    <col min="23" max="16384" width="10.88671875" style="10"/>
  </cols>
  <sheetData>
    <row r="1" spans="1:22" s="24" customFormat="1" ht="10.199999999999999" x14ac:dyDescent="0.3">
      <c r="A1" s="133" t="s">
        <v>59</v>
      </c>
      <c r="B1" s="136" t="s">
        <v>58</v>
      </c>
      <c r="C1" s="137"/>
      <c r="D1" s="142" t="s">
        <v>60</v>
      </c>
      <c r="E1" s="143"/>
      <c r="F1" s="144"/>
      <c r="G1" s="23"/>
      <c r="H1" s="145" t="s">
        <v>61</v>
      </c>
      <c r="I1" s="23"/>
      <c r="J1" s="148" t="s">
        <v>0</v>
      </c>
      <c r="K1" s="148"/>
      <c r="L1" s="148"/>
      <c r="M1" s="103" t="s">
        <v>43</v>
      </c>
      <c r="N1" s="120"/>
      <c r="O1" s="120"/>
      <c r="P1" s="148" t="s">
        <v>40</v>
      </c>
      <c r="Q1" s="148"/>
      <c r="R1" s="148"/>
      <c r="S1" s="23"/>
      <c r="T1" s="104" t="s">
        <v>28</v>
      </c>
      <c r="U1" s="104"/>
      <c r="V1" s="104"/>
    </row>
    <row r="2" spans="1:22" s="24" customFormat="1" ht="11.25" customHeight="1" x14ac:dyDescent="0.3">
      <c r="A2" s="134"/>
      <c r="B2" s="138"/>
      <c r="C2" s="139"/>
      <c r="D2" s="136" t="s">
        <v>77</v>
      </c>
      <c r="E2" s="149"/>
      <c r="F2" s="137"/>
      <c r="G2" s="23"/>
      <c r="H2" s="146"/>
      <c r="I2" s="23"/>
      <c r="J2" s="121" t="s">
        <v>37</v>
      </c>
      <c r="K2" s="121" t="s">
        <v>1</v>
      </c>
      <c r="L2" s="121" t="s">
        <v>54</v>
      </c>
      <c r="M2" s="103"/>
      <c r="N2" s="120"/>
      <c r="O2" s="120"/>
      <c r="P2" s="119" t="s">
        <v>38</v>
      </c>
      <c r="Q2" s="119" t="s">
        <v>35</v>
      </c>
      <c r="R2" s="119" t="s">
        <v>2</v>
      </c>
      <c r="S2" s="102"/>
      <c r="T2" s="104" t="s">
        <v>54</v>
      </c>
      <c r="U2" s="119" t="s">
        <v>37</v>
      </c>
      <c r="V2" s="104" t="s">
        <v>1</v>
      </c>
    </row>
    <row r="3" spans="1:22" s="24" customFormat="1" ht="10.199999999999999" x14ac:dyDescent="0.3">
      <c r="A3" s="135"/>
      <c r="B3" s="140"/>
      <c r="C3" s="141"/>
      <c r="D3" s="140"/>
      <c r="E3" s="150"/>
      <c r="F3" s="141"/>
      <c r="G3" s="23"/>
      <c r="H3" s="147"/>
      <c r="I3" s="23"/>
      <c r="J3" s="119"/>
      <c r="K3" s="119"/>
      <c r="L3" s="119"/>
      <c r="M3" s="103"/>
      <c r="N3" s="120"/>
      <c r="O3" s="120"/>
      <c r="P3" s="120">
        <v>0.3</v>
      </c>
      <c r="Q3" s="119">
        <v>0.6</v>
      </c>
      <c r="R3" s="119">
        <v>1</v>
      </c>
      <c r="S3" s="102"/>
      <c r="T3" s="104"/>
      <c r="U3" s="103"/>
      <c r="V3" s="104"/>
    </row>
    <row r="4" spans="1:22" s="24" customFormat="1" ht="15" thickBot="1" x14ac:dyDescent="0.35">
      <c r="A4" s="127" t="s">
        <v>69</v>
      </c>
      <c r="B4" s="128"/>
      <c r="C4" s="128"/>
      <c r="D4" s="129"/>
      <c r="E4" s="130"/>
      <c r="F4" s="131"/>
      <c r="G4" s="58"/>
      <c r="H4" s="72"/>
      <c r="I4" s="58"/>
      <c r="J4" s="132"/>
      <c r="K4" s="130"/>
      <c r="L4" s="130"/>
      <c r="M4" s="130"/>
      <c r="N4" s="130"/>
      <c r="O4" s="130"/>
      <c r="P4" s="130"/>
      <c r="Q4" s="130"/>
      <c r="R4" s="131"/>
      <c r="S4" s="73"/>
      <c r="T4" s="9"/>
      <c r="U4" s="74"/>
      <c r="V4" s="75"/>
    </row>
    <row r="5" spans="1:22" ht="15.6" thickTop="1" thickBot="1" x14ac:dyDescent="0.35">
      <c r="A5" s="105" t="s">
        <v>36</v>
      </c>
      <c r="B5" s="106"/>
      <c r="C5" s="106"/>
      <c r="D5" s="107"/>
      <c r="E5" s="126"/>
      <c r="F5" s="108"/>
      <c r="G5" s="23"/>
      <c r="H5" s="109"/>
      <c r="I5" s="23"/>
      <c r="J5" s="87">
        <f>SUM(K6:K40)</f>
        <v>120</v>
      </c>
      <c r="K5" s="110"/>
      <c r="L5" s="108"/>
      <c r="M5" s="89">
        <f>1/$J$67*J5</f>
        <v>0.375</v>
      </c>
      <c r="N5" s="110"/>
      <c r="O5" s="110"/>
      <c r="P5" s="110"/>
      <c r="Q5" s="110"/>
      <c r="R5" s="110"/>
      <c r="S5" s="117"/>
      <c r="T5" s="111"/>
      <c r="U5" s="112"/>
      <c r="V5" s="113">
        <f>SUM(U6:U32)</f>
        <v>0</v>
      </c>
    </row>
    <row r="6" spans="1:22" ht="15.6" thickTop="1" thickBot="1" x14ac:dyDescent="0.35">
      <c r="A6" s="63"/>
      <c r="B6" s="64" t="s">
        <v>3</v>
      </c>
      <c r="C6" s="65" t="s">
        <v>18</v>
      </c>
      <c r="D6" s="66"/>
      <c r="E6" s="65"/>
      <c r="F6" s="68"/>
      <c r="G6" s="47"/>
      <c r="H6" s="67"/>
      <c r="I6" s="47"/>
      <c r="J6" s="68"/>
      <c r="K6" s="68">
        <f>SUM(L7:L31)</f>
        <v>80</v>
      </c>
      <c r="L6" s="68"/>
      <c r="M6" s="69"/>
      <c r="N6" s="63"/>
      <c r="O6" s="63"/>
      <c r="P6" s="63"/>
      <c r="Q6" s="63"/>
      <c r="R6" s="63"/>
      <c r="S6" s="117"/>
      <c r="T6" s="70"/>
      <c r="U6" s="71">
        <f>SUM(T7:T31)</f>
        <v>0</v>
      </c>
      <c r="V6" s="46"/>
    </row>
    <row r="7" spans="1:22" ht="15" thickTop="1" x14ac:dyDescent="0.3">
      <c r="A7" s="1"/>
      <c r="B7" s="17"/>
      <c r="C7" s="8"/>
      <c r="D7" s="20" t="s">
        <v>4</v>
      </c>
      <c r="E7" s="8" t="s">
        <v>91</v>
      </c>
      <c r="F7" s="2" t="s">
        <v>5</v>
      </c>
      <c r="G7" s="47"/>
      <c r="H7" s="48" t="s">
        <v>27</v>
      </c>
      <c r="I7" s="47"/>
      <c r="J7" s="2"/>
      <c r="K7" s="2"/>
      <c r="L7" s="2"/>
      <c r="M7" s="9"/>
      <c r="N7" s="49"/>
      <c r="O7" s="49"/>
      <c r="P7" s="1"/>
      <c r="Q7" s="1"/>
      <c r="R7" s="1"/>
      <c r="S7" s="4"/>
      <c r="T7" s="50" t="str">
        <f>H7</f>
        <v>Bitte auswählen</v>
      </c>
      <c r="U7" s="46"/>
      <c r="V7" s="46"/>
    </row>
    <row r="8" spans="1:22" x14ac:dyDescent="0.3">
      <c r="A8" s="1"/>
      <c r="B8" s="17"/>
      <c r="C8" s="8"/>
      <c r="D8" s="20" t="s">
        <v>19</v>
      </c>
      <c r="E8" s="8" t="s">
        <v>56</v>
      </c>
      <c r="F8" s="2" t="s">
        <v>5</v>
      </c>
      <c r="G8" s="47"/>
      <c r="H8" s="48" t="s">
        <v>27</v>
      </c>
      <c r="I8" s="47"/>
      <c r="J8" s="2"/>
      <c r="K8" s="2"/>
      <c r="L8" s="2"/>
      <c r="M8" s="9"/>
      <c r="N8" s="49"/>
      <c r="O8" s="49"/>
      <c r="P8" s="1"/>
      <c r="Q8" s="1"/>
      <c r="R8" s="1"/>
      <c r="S8" s="4"/>
      <c r="T8" s="51" t="str">
        <f>H8</f>
        <v>Bitte auswählen</v>
      </c>
      <c r="U8" s="46"/>
      <c r="V8" s="46"/>
    </row>
    <row r="9" spans="1:22" x14ac:dyDescent="0.3">
      <c r="A9" s="1"/>
      <c r="B9" s="17"/>
      <c r="C9" s="8"/>
      <c r="D9" s="20" t="s">
        <v>73</v>
      </c>
      <c r="E9" s="8" t="s">
        <v>74</v>
      </c>
      <c r="F9" s="2" t="s">
        <v>5</v>
      </c>
      <c r="G9" s="47"/>
      <c r="H9" s="48" t="s">
        <v>27</v>
      </c>
      <c r="I9" s="47"/>
      <c r="J9" s="2"/>
      <c r="K9" s="2"/>
      <c r="L9" s="2"/>
      <c r="M9" s="9"/>
      <c r="N9" s="49"/>
      <c r="O9" s="49"/>
      <c r="P9" s="1"/>
      <c r="Q9" s="1"/>
      <c r="R9" s="1"/>
      <c r="S9" s="4"/>
      <c r="T9" s="51" t="str">
        <f>H9</f>
        <v>Bitte auswählen</v>
      </c>
      <c r="U9" s="46"/>
      <c r="V9" s="46"/>
    </row>
    <row r="10" spans="1:22" x14ac:dyDescent="0.3">
      <c r="A10" s="1"/>
      <c r="B10" s="17"/>
      <c r="C10" s="8"/>
      <c r="D10" s="20" t="s">
        <v>46</v>
      </c>
      <c r="E10" s="8" t="s">
        <v>144</v>
      </c>
      <c r="F10" s="2" t="s">
        <v>5</v>
      </c>
      <c r="G10" s="47"/>
      <c r="H10" s="48" t="s">
        <v>27</v>
      </c>
      <c r="I10" s="47"/>
      <c r="J10" s="2"/>
      <c r="K10" s="2"/>
      <c r="L10" s="2"/>
      <c r="M10" s="9"/>
      <c r="N10" s="49"/>
      <c r="O10" s="49"/>
      <c r="P10" s="1"/>
      <c r="Q10" s="1"/>
      <c r="R10" s="1"/>
      <c r="S10" s="4"/>
      <c r="T10" s="51" t="str">
        <f t="shared" ref="T10:T20" si="0">H10</f>
        <v>Bitte auswählen</v>
      </c>
      <c r="U10" s="46"/>
      <c r="V10" s="46"/>
    </row>
    <row r="11" spans="1:22" x14ac:dyDescent="0.3">
      <c r="A11" s="3"/>
      <c r="B11" s="18"/>
      <c r="C11" s="16"/>
      <c r="D11" s="20" t="s">
        <v>152</v>
      </c>
      <c r="E11" s="8" t="s">
        <v>159</v>
      </c>
      <c r="F11" s="9" t="s">
        <v>6</v>
      </c>
      <c r="G11" s="47"/>
      <c r="H11" s="48" t="s">
        <v>27</v>
      </c>
      <c r="I11" s="47"/>
      <c r="J11" s="52"/>
      <c r="K11" s="9"/>
      <c r="L11" s="9">
        <v>20</v>
      </c>
      <c r="M11" s="9"/>
      <c r="N11" s="49"/>
      <c r="O11" s="49"/>
      <c r="P11" s="1"/>
      <c r="Q11" s="1"/>
      <c r="R11" s="1" t="s">
        <v>10</v>
      </c>
      <c r="S11" s="4"/>
      <c r="T11" s="51">
        <f>IF($H11="ja",$L11*$R$3,0)</f>
        <v>0</v>
      </c>
      <c r="U11" s="46"/>
      <c r="V11" s="46"/>
    </row>
    <row r="12" spans="1:22" x14ac:dyDescent="0.3">
      <c r="A12" s="1"/>
      <c r="B12" s="17"/>
      <c r="C12" s="8"/>
      <c r="D12" s="20" t="s">
        <v>21</v>
      </c>
      <c r="E12" s="8" t="s">
        <v>70</v>
      </c>
      <c r="F12" s="2" t="s">
        <v>5</v>
      </c>
      <c r="G12" s="47"/>
      <c r="H12" s="48" t="s">
        <v>27</v>
      </c>
      <c r="I12" s="47"/>
      <c r="J12" s="2"/>
      <c r="K12" s="2"/>
      <c r="L12" s="2"/>
      <c r="M12" s="9"/>
      <c r="N12" s="49"/>
      <c r="O12" s="49"/>
      <c r="P12" s="1"/>
      <c r="Q12" s="1"/>
      <c r="R12" s="1"/>
      <c r="S12" s="4"/>
      <c r="T12" s="51" t="str">
        <f t="shared" si="0"/>
        <v>Bitte auswählen</v>
      </c>
      <c r="U12" s="46"/>
      <c r="V12" s="46"/>
    </row>
    <row r="13" spans="1:22" x14ac:dyDescent="0.3">
      <c r="A13" s="1"/>
      <c r="B13" s="17"/>
      <c r="C13" s="8"/>
      <c r="D13" s="20" t="s">
        <v>22</v>
      </c>
      <c r="E13" s="8" t="s">
        <v>127</v>
      </c>
      <c r="F13" s="2" t="s">
        <v>5</v>
      </c>
      <c r="G13" s="47"/>
      <c r="H13" s="48" t="s">
        <v>27</v>
      </c>
      <c r="I13" s="47"/>
      <c r="J13" s="2"/>
      <c r="K13" s="2"/>
      <c r="L13" s="2"/>
      <c r="M13" s="9"/>
      <c r="N13" s="49"/>
      <c r="O13" s="49"/>
      <c r="P13" s="1"/>
      <c r="Q13" s="1"/>
      <c r="R13" s="1"/>
      <c r="S13" s="4"/>
      <c r="T13" s="51" t="str">
        <f t="shared" si="0"/>
        <v>Bitte auswählen</v>
      </c>
      <c r="U13" s="46"/>
      <c r="V13" s="46"/>
    </row>
    <row r="14" spans="1:22" x14ac:dyDescent="0.3">
      <c r="A14" s="1"/>
      <c r="B14" s="17"/>
      <c r="C14" s="8"/>
      <c r="D14" s="20" t="s">
        <v>101</v>
      </c>
      <c r="E14" s="8" t="s">
        <v>146</v>
      </c>
      <c r="F14" s="2" t="s">
        <v>5</v>
      </c>
      <c r="G14" s="47"/>
      <c r="H14" s="48" t="s">
        <v>27</v>
      </c>
      <c r="I14" s="47"/>
      <c r="J14" s="2"/>
      <c r="K14" s="2"/>
      <c r="L14" s="2"/>
      <c r="M14" s="9"/>
      <c r="N14" s="49"/>
      <c r="O14" s="49"/>
      <c r="P14" s="1"/>
      <c r="Q14" s="1"/>
      <c r="R14" s="1"/>
      <c r="S14" s="4"/>
      <c r="T14" s="51" t="str">
        <f t="shared" si="0"/>
        <v>Bitte auswählen</v>
      </c>
      <c r="U14" s="46"/>
      <c r="V14" s="46"/>
    </row>
    <row r="15" spans="1:22" ht="39.6" x14ac:dyDescent="0.3">
      <c r="A15" s="1"/>
      <c r="B15" s="17"/>
      <c r="C15" s="8"/>
      <c r="D15" s="20" t="s">
        <v>44</v>
      </c>
      <c r="E15" s="16" t="s">
        <v>95</v>
      </c>
      <c r="F15" s="2" t="s">
        <v>5</v>
      </c>
      <c r="G15" s="47"/>
      <c r="H15" s="48" t="s">
        <v>27</v>
      </c>
      <c r="I15" s="47"/>
      <c r="J15" s="2"/>
      <c r="K15" s="2"/>
      <c r="L15" s="2"/>
      <c r="M15" s="9"/>
      <c r="N15" s="49"/>
      <c r="O15" s="49"/>
      <c r="P15" s="1"/>
      <c r="Q15" s="1"/>
      <c r="R15" s="1"/>
      <c r="S15" s="4"/>
      <c r="T15" s="51" t="str">
        <f t="shared" si="0"/>
        <v>Bitte auswählen</v>
      </c>
      <c r="U15" s="46"/>
      <c r="V15" s="46"/>
    </row>
    <row r="16" spans="1:22" x14ac:dyDescent="0.3">
      <c r="A16" s="1"/>
      <c r="B16" s="17"/>
      <c r="C16" s="8"/>
      <c r="D16" s="20" t="s">
        <v>26</v>
      </c>
      <c r="E16" s="8" t="s">
        <v>97</v>
      </c>
      <c r="F16" s="2" t="s">
        <v>5</v>
      </c>
      <c r="G16" s="47"/>
      <c r="H16" s="48" t="s">
        <v>27</v>
      </c>
      <c r="I16" s="47"/>
      <c r="J16" s="2"/>
      <c r="K16" s="2"/>
      <c r="L16" s="2"/>
      <c r="M16" s="9"/>
      <c r="N16" s="49"/>
      <c r="O16" s="49"/>
      <c r="P16" s="1"/>
      <c r="Q16" s="1"/>
      <c r="R16" s="1"/>
      <c r="S16" s="4"/>
      <c r="T16" s="51" t="str">
        <f t="shared" si="0"/>
        <v>Bitte auswählen</v>
      </c>
      <c r="U16" s="46"/>
      <c r="V16" s="46"/>
    </row>
    <row r="17" spans="1:23" x14ac:dyDescent="0.3">
      <c r="A17" s="1"/>
      <c r="B17" s="17"/>
      <c r="C17" s="8"/>
      <c r="D17" s="20" t="s">
        <v>32</v>
      </c>
      <c r="E17" s="8" t="s">
        <v>71</v>
      </c>
      <c r="F17" s="2" t="s">
        <v>5</v>
      </c>
      <c r="G17" s="47"/>
      <c r="H17" s="48" t="s">
        <v>27</v>
      </c>
      <c r="I17" s="47"/>
      <c r="J17" s="2"/>
      <c r="K17" s="2"/>
      <c r="L17" s="2"/>
      <c r="M17" s="9"/>
      <c r="N17" s="49"/>
      <c r="O17" s="49"/>
      <c r="P17" s="1"/>
      <c r="Q17" s="1"/>
      <c r="R17" s="1"/>
      <c r="S17" s="4"/>
      <c r="T17" s="51" t="str">
        <f t="shared" si="0"/>
        <v>Bitte auswählen</v>
      </c>
      <c r="U17" s="46"/>
      <c r="V17" s="46"/>
    </row>
    <row r="18" spans="1:23" x14ac:dyDescent="0.3">
      <c r="A18" s="1"/>
      <c r="B18" s="17"/>
      <c r="C18" s="8"/>
      <c r="D18" s="20" t="s">
        <v>153</v>
      </c>
      <c r="E18" s="8" t="s">
        <v>133</v>
      </c>
      <c r="F18" s="2" t="s">
        <v>5</v>
      </c>
      <c r="G18" s="47"/>
      <c r="H18" s="48" t="s">
        <v>27</v>
      </c>
      <c r="I18" s="47"/>
      <c r="J18" s="2"/>
      <c r="K18" s="2"/>
      <c r="L18" s="2"/>
      <c r="M18" s="9"/>
      <c r="N18" s="49"/>
      <c r="O18" s="49"/>
      <c r="P18" s="1"/>
      <c r="Q18" s="1"/>
      <c r="R18" s="1"/>
      <c r="S18" s="4"/>
      <c r="T18" s="51" t="str">
        <f t="shared" si="0"/>
        <v>Bitte auswählen</v>
      </c>
      <c r="U18" s="46"/>
      <c r="V18" s="46"/>
    </row>
    <row r="19" spans="1:23" x14ac:dyDescent="0.3">
      <c r="A19" s="3"/>
      <c r="B19" s="18"/>
      <c r="C19" s="16"/>
      <c r="D19" s="20" t="s">
        <v>154</v>
      </c>
      <c r="E19" s="8" t="s">
        <v>134</v>
      </c>
      <c r="F19" s="9" t="s">
        <v>6</v>
      </c>
      <c r="G19" s="47"/>
      <c r="H19" s="48" t="s">
        <v>27</v>
      </c>
      <c r="I19" s="47"/>
      <c r="J19" s="52"/>
      <c r="K19" s="9"/>
      <c r="L19" s="9">
        <v>20</v>
      </c>
      <c r="M19" s="9"/>
      <c r="N19" s="49"/>
      <c r="O19" s="49"/>
      <c r="P19" s="1"/>
      <c r="Q19" s="1"/>
      <c r="R19" s="1" t="s">
        <v>10</v>
      </c>
      <c r="S19" s="4"/>
      <c r="T19" s="51">
        <f>IF($H19="ja",$L19*$R$3,0)</f>
        <v>0</v>
      </c>
      <c r="U19" s="46"/>
      <c r="V19" s="46"/>
    </row>
    <row r="20" spans="1:23" x14ac:dyDescent="0.3">
      <c r="A20" s="1"/>
      <c r="B20" s="17"/>
      <c r="C20" s="8"/>
      <c r="D20" s="20" t="s">
        <v>45</v>
      </c>
      <c r="E20" s="8" t="s">
        <v>98</v>
      </c>
      <c r="F20" s="2" t="s">
        <v>5</v>
      </c>
      <c r="G20" s="47"/>
      <c r="H20" s="48" t="s">
        <v>27</v>
      </c>
      <c r="I20" s="47"/>
      <c r="J20" s="2"/>
      <c r="K20" s="2"/>
      <c r="L20" s="2"/>
      <c r="M20" s="9"/>
      <c r="N20" s="49"/>
      <c r="O20" s="49"/>
      <c r="P20" s="1"/>
      <c r="Q20" s="1"/>
      <c r="R20" s="1"/>
      <c r="S20" s="4"/>
      <c r="T20" s="51" t="str">
        <f t="shared" si="0"/>
        <v>Bitte auswählen</v>
      </c>
      <c r="U20" s="46"/>
      <c r="V20" s="46"/>
    </row>
    <row r="21" spans="1:23" x14ac:dyDescent="0.3">
      <c r="A21" s="1"/>
      <c r="B21" s="17"/>
      <c r="C21" s="8"/>
      <c r="D21" s="20" t="s">
        <v>155</v>
      </c>
      <c r="E21" s="8" t="s">
        <v>109</v>
      </c>
      <c r="F21" s="2" t="s">
        <v>5</v>
      </c>
      <c r="G21" s="47"/>
      <c r="H21" s="48" t="s">
        <v>27</v>
      </c>
      <c r="I21" s="47"/>
      <c r="J21" s="2"/>
      <c r="K21" s="2"/>
      <c r="L21" s="2"/>
      <c r="M21" s="9"/>
      <c r="N21" s="49"/>
      <c r="O21" s="49"/>
      <c r="P21" s="1"/>
      <c r="Q21" s="1"/>
      <c r="R21" s="1"/>
      <c r="S21" s="4"/>
      <c r="T21" s="51" t="str">
        <f>H21</f>
        <v>Bitte auswählen</v>
      </c>
      <c r="U21" s="46"/>
      <c r="V21" s="46"/>
      <c r="W21" s="28"/>
    </row>
    <row r="22" spans="1:23" x14ac:dyDescent="0.3">
      <c r="A22" s="3"/>
      <c r="B22" s="18"/>
      <c r="C22" s="16"/>
      <c r="D22" s="20" t="s">
        <v>156</v>
      </c>
      <c r="E22" s="8" t="s">
        <v>86</v>
      </c>
      <c r="F22" s="9" t="s">
        <v>6</v>
      </c>
      <c r="G22" s="47"/>
      <c r="H22" s="48" t="s">
        <v>27</v>
      </c>
      <c r="I22" s="47"/>
      <c r="J22" s="52"/>
      <c r="K22" s="9"/>
      <c r="L22" s="9">
        <v>20</v>
      </c>
      <c r="M22" s="9"/>
      <c r="N22" s="49"/>
      <c r="O22" s="49"/>
      <c r="P22" s="1"/>
      <c r="Q22" s="1"/>
      <c r="R22" s="1" t="s">
        <v>10</v>
      </c>
      <c r="S22" s="4"/>
      <c r="T22" s="51">
        <f>IF($H22="ja",$L22*$R$3,0)</f>
        <v>0</v>
      </c>
      <c r="U22" s="46"/>
      <c r="V22" s="46"/>
    </row>
    <row r="23" spans="1:23" x14ac:dyDescent="0.3">
      <c r="A23" s="1"/>
      <c r="B23" s="17"/>
      <c r="C23" s="8"/>
      <c r="D23" s="20" t="s">
        <v>65</v>
      </c>
      <c r="E23" s="8" t="s">
        <v>99</v>
      </c>
      <c r="F23" s="2" t="s">
        <v>5</v>
      </c>
      <c r="G23" s="47"/>
      <c r="H23" s="48" t="s">
        <v>27</v>
      </c>
      <c r="I23" s="47"/>
      <c r="J23" s="2"/>
      <c r="K23" s="2"/>
      <c r="L23" s="2"/>
      <c r="M23" s="9"/>
      <c r="N23" s="49"/>
      <c r="O23" s="49"/>
      <c r="P23" s="1"/>
      <c r="Q23" s="1"/>
      <c r="R23" s="1"/>
      <c r="S23" s="4"/>
      <c r="T23" s="51" t="str">
        <f t="shared" ref="T23:T25" si="1">H23</f>
        <v>Bitte auswählen</v>
      </c>
      <c r="U23" s="46"/>
      <c r="V23" s="46"/>
      <c r="W23" s="28"/>
    </row>
    <row r="24" spans="1:23" x14ac:dyDescent="0.3">
      <c r="A24" s="1"/>
      <c r="B24" s="17"/>
      <c r="C24" s="8"/>
      <c r="D24" s="20" t="s">
        <v>42</v>
      </c>
      <c r="E24" s="8" t="s">
        <v>55</v>
      </c>
      <c r="F24" s="2" t="s">
        <v>5</v>
      </c>
      <c r="G24" s="47"/>
      <c r="H24" s="48" t="s">
        <v>27</v>
      </c>
      <c r="I24" s="47"/>
      <c r="J24" s="2"/>
      <c r="K24" s="2"/>
      <c r="L24" s="2"/>
      <c r="M24" s="9"/>
      <c r="N24" s="49"/>
      <c r="O24" s="49"/>
      <c r="P24" s="1"/>
      <c r="Q24" s="1"/>
      <c r="R24" s="1"/>
      <c r="S24" s="4"/>
      <c r="T24" s="51" t="str">
        <f t="shared" si="1"/>
        <v>Bitte auswählen</v>
      </c>
      <c r="U24" s="46"/>
      <c r="V24" s="46"/>
      <c r="W24" s="28"/>
    </row>
    <row r="25" spans="1:23" x14ac:dyDescent="0.3">
      <c r="A25" s="1"/>
      <c r="B25" s="17"/>
      <c r="C25" s="8"/>
      <c r="D25" s="20" t="s">
        <v>93</v>
      </c>
      <c r="E25" s="8" t="s">
        <v>87</v>
      </c>
      <c r="F25" s="2" t="s">
        <v>5</v>
      </c>
      <c r="G25" s="47"/>
      <c r="H25" s="48" t="s">
        <v>27</v>
      </c>
      <c r="I25" s="47"/>
      <c r="J25" s="2"/>
      <c r="K25" s="2"/>
      <c r="L25" s="2"/>
      <c r="M25" s="9"/>
      <c r="N25" s="49"/>
      <c r="O25" s="49"/>
      <c r="P25" s="1"/>
      <c r="Q25" s="1"/>
      <c r="R25" s="1"/>
      <c r="S25" s="4"/>
      <c r="T25" s="51" t="str">
        <f t="shared" si="1"/>
        <v>Bitte auswählen</v>
      </c>
      <c r="U25" s="46"/>
      <c r="V25" s="46"/>
      <c r="W25" s="28"/>
    </row>
    <row r="26" spans="1:23" ht="20.399999999999999" x14ac:dyDescent="0.3">
      <c r="A26" s="3"/>
      <c r="B26" s="18"/>
      <c r="C26" s="16"/>
      <c r="D26" s="20" t="s">
        <v>66</v>
      </c>
      <c r="E26" s="16" t="s">
        <v>89</v>
      </c>
      <c r="F26" s="9" t="s">
        <v>5</v>
      </c>
      <c r="G26" s="47"/>
      <c r="H26" s="48" t="s">
        <v>27</v>
      </c>
      <c r="I26" s="47"/>
      <c r="J26" s="9"/>
      <c r="K26" s="9"/>
      <c r="L26" s="9"/>
      <c r="M26" s="9"/>
      <c r="N26" s="49"/>
      <c r="O26" s="49"/>
      <c r="P26" s="3"/>
      <c r="Q26" s="3"/>
      <c r="R26" s="3"/>
      <c r="S26" s="4"/>
      <c r="T26" s="51" t="str">
        <f>H26</f>
        <v>Bitte auswählen</v>
      </c>
      <c r="U26" s="46"/>
      <c r="V26" s="46"/>
    </row>
    <row r="27" spans="1:23" x14ac:dyDescent="0.3">
      <c r="A27" s="3"/>
      <c r="B27" s="18"/>
      <c r="C27" s="16"/>
      <c r="D27" s="20" t="s">
        <v>62</v>
      </c>
      <c r="E27" s="16" t="s">
        <v>68</v>
      </c>
      <c r="F27" s="9" t="s">
        <v>5</v>
      </c>
      <c r="G27" s="47"/>
      <c r="H27" s="48" t="s">
        <v>27</v>
      </c>
      <c r="I27" s="47"/>
      <c r="J27" s="52"/>
      <c r="K27" s="9"/>
      <c r="L27" s="9"/>
      <c r="M27" s="9"/>
      <c r="N27" s="49"/>
      <c r="O27" s="49"/>
      <c r="P27" s="1"/>
      <c r="Q27" s="1"/>
      <c r="R27" s="1"/>
      <c r="S27" s="4"/>
      <c r="T27" s="51" t="str">
        <f>H27</f>
        <v>Bitte auswählen</v>
      </c>
      <c r="U27" s="46"/>
      <c r="V27" s="46"/>
    </row>
    <row r="28" spans="1:23" x14ac:dyDescent="0.3">
      <c r="A28" s="3"/>
      <c r="B28" s="18"/>
      <c r="C28" s="16"/>
      <c r="D28" s="20" t="s">
        <v>63</v>
      </c>
      <c r="E28" s="8" t="s">
        <v>57</v>
      </c>
      <c r="F28" s="2" t="s">
        <v>5</v>
      </c>
      <c r="G28" s="47"/>
      <c r="H28" s="48" t="s">
        <v>27</v>
      </c>
      <c r="I28" s="47"/>
      <c r="J28" s="9"/>
      <c r="K28" s="9"/>
      <c r="L28" s="9"/>
      <c r="M28" s="9"/>
      <c r="N28" s="49"/>
      <c r="O28" s="49"/>
      <c r="P28" s="3"/>
      <c r="Q28" s="3"/>
      <c r="R28" s="3"/>
      <c r="S28" s="4"/>
      <c r="T28" s="51" t="str">
        <f>H28</f>
        <v>Bitte auswählen</v>
      </c>
      <c r="U28" s="46"/>
      <c r="V28" s="46"/>
    </row>
    <row r="29" spans="1:23" x14ac:dyDescent="0.3">
      <c r="A29" s="3"/>
      <c r="B29" s="18"/>
      <c r="C29" s="16"/>
      <c r="D29" s="20" t="s">
        <v>157</v>
      </c>
      <c r="E29" s="8" t="s">
        <v>128</v>
      </c>
      <c r="F29" s="2" t="s">
        <v>5</v>
      </c>
      <c r="G29" s="47"/>
      <c r="H29" s="48" t="s">
        <v>27</v>
      </c>
      <c r="I29" s="47"/>
      <c r="J29" s="9"/>
      <c r="K29" s="9"/>
      <c r="L29" s="9"/>
      <c r="M29" s="9"/>
      <c r="N29" s="49"/>
      <c r="O29" s="49"/>
      <c r="P29" s="3"/>
      <c r="Q29" s="3"/>
      <c r="R29" s="3"/>
      <c r="S29" s="4"/>
      <c r="T29" s="51" t="str">
        <f>H29</f>
        <v>Bitte auswählen</v>
      </c>
      <c r="U29" s="46"/>
      <c r="V29" s="46"/>
    </row>
    <row r="30" spans="1:23" x14ac:dyDescent="0.3">
      <c r="A30" s="3"/>
      <c r="B30" s="18"/>
      <c r="C30" s="16"/>
      <c r="D30" s="20" t="s">
        <v>84</v>
      </c>
      <c r="E30" s="8" t="s">
        <v>92</v>
      </c>
      <c r="F30" s="9" t="s">
        <v>6</v>
      </c>
      <c r="G30" s="47"/>
      <c r="H30" s="48" t="s">
        <v>27</v>
      </c>
      <c r="I30" s="47"/>
      <c r="J30" s="52"/>
      <c r="K30" s="9"/>
      <c r="L30" s="9">
        <v>20</v>
      </c>
      <c r="M30" s="9"/>
      <c r="N30" s="49"/>
      <c r="O30" s="49"/>
      <c r="P30" s="1"/>
      <c r="Q30" s="1"/>
      <c r="R30" s="1" t="s">
        <v>10</v>
      </c>
      <c r="S30" s="4"/>
      <c r="T30" s="51">
        <f>IF($H30="ja",$L30*$R$3,0)</f>
        <v>0</v>
      </c>
      <c r="U30" s="46"/>
      <c r="V30" s="46"/>
    </row>
    <row r="31" spans="1:23" ht="15" thickBot="1" x14ac:dyDescent="0.35">
      <c r="A31" s="1"/>
      <c r="B31" s="17"/>
      <c r="C31" s="8"/>
      <c r="D31" s="20"/>
      <c r="E31" s="8"/>
      <c r="F31" s="2"/>
      <c r="G31" s="47"/>
      <c r="H31" s="48"/>
      <c r="I31" s="47"/>
      <c r="J31" s="2"/>
      <c r="K31" s="2"/>
      <c r="L31" s="2"/>
      <c r="M31" s="9"/>
      <c r="N31" s="49"/>
      <c r="O31" s="49"/>
      <c r="P31" s="1"/>
      <c r="Q31" s="1"/>
      <c r="R31" s="1"/>
      <c r="S31" s="4"/>
      <c r="T31" s="51"/>
      <c r="U31" s="46"/>
      <c r="V31" s="46"/>
    </row>
    <row r="32" spans="1:23" ht="15.6" thickTop="1" thickBot="1" x14ac:dyDescent="0.35">
      <c r="A32" s="63"/>
      <c r="B32" s="64" t="s">
        <v>7</v>
      </c>
      <c r="C32" s="65" t="s">
        <v>20</v>
      </c>
      <c r="D32" s="66"/>
      <c r="E32" s="65"/>
      <c r="F32" s="68"/>
      <c r="G32" s="47"/>
      <c r="H32" s="76"/>
      <c r="I32" s="47"/>
      <c r="J32" s="68"/>
      <c r="K32" s="68">
        <f>SUM(L34:L40)</f>
        <v>40</v>
      </c>
      <c r="L32" s="68"/>
      <c r="M32" s="69"/>
      <c r="N32" s="63"/>
      <c r="O32" s="63"/>
      <c r="P32" s="63"/>
      <c r="Q32" s="63"/>
      <c r="R32" s="63"/>
      <c r="S32" s="4"/>
      <c r="T32" s="77"/>
      <c r="U32" s="71">
        <f>SUM(T34:T40)</f>
        <v>0</v>
      </c>
      <c r="V32" s="46"/>
    </row>
    <row r="33" spans="1:22" ht="15" thickTop="1" x14ac:dyDescent="0.3">
      <c r="A33" s="1"/>
      <c r="B33" s="17"/>
      <c r="C33" s="8"/>
      <c r="D33" s="20" t="s">
        <v>8</v>
      </c>
      <c r="E33" s="8" t="s">
        <v>136</v>
      </c>
      <c r="F33" s="2" t="s">
        <v>5</v>
      </c>
      <c r="G33" s="47"/>
      <c r="H33" s="48" t="s">
        <v>27</v>
      </c>
      <c r="I33" s="47"/>
      <c r="J33" s="2"/>
      <c r="K33" s="2"/>
      <c r="L33" s="2"/>
      <c r="M33" s="9"/>
      <c r="N33" s="49"/>
      <c r="O33" s="49"/>
      <c r="P33" s="1"/>
      <c r="Q33" s="1"/>
      <c r="R33" s="1"/>
      <c r="S33" s="4"/>
      <c r="T33" s="51" t="str">
        <f>H33</f>
        <v>Bitte auswählen</v>
      </c>
      <c r="U33" s="46"/>
      <c r="V33" s="46"/>
    </row>
    <row r="34" spans="1:22" x14ac:dyDescent="0.3">
      <c r="A34" s="1"/>
      <c r="B34" s="17"/>
      <c r="C34" s="8"/>
      <c r="D34" s="20" t="s">
        <v>88</v>
      </c>
      <c r="E34" s="8" t="s">
        <v>137</v>
      </c>
      <c r="F34" s="2" t="s">
        <v>5</v>
      </c>
      <c r="G34" s="47"/>
      <c r="H34" s="48" t="s">
        <v>27</v>
      </c>
      <c r="I34" s="47"/>
      <c r="J34" s="2"/>
      <c r="K34" s="2"/>
      <c r="L34" s="2"/>
      <c r="M34" s="9"/>
      <c r="N34" s="49"/>
      <c r="O34" s="49"/>
      <c r="P34" s="1"/>
      <c r="Q34" s="1"/>
      <c r="R34" s="1"/>
      <c r="S34" s="4"/>
      <c r="T34" s="51" t="str">
        <f>H34</f>
        <v>Bitte auswählen</v>
      </c>
      <c r="U34" s="46"/>
      <c r="V34" s="46"/>
    </row>
    <row r="35" spans="1:22" x14ac:dyDescent="0.3">
      <c r="A35" s="1"/>
      <c r="B35" s="17"/>
      <c r="C35" s="123"/>
      <c r="D35" s="20" t="s">
        <v>120</v>
      </c>
      <c r="E35" s="8" t="s">
        <v>100</v>
      </c>
      <c r="F35" s="2" t="s">
        <v>5</v>
      </c>
      <c r="G35" s="47"/>
      <c r="H35" s="48" t="s">
        <v>27</v>
      </c>
      <c r="I35" s="47"/>
      <c r="J35" s="2"/>
      <c r="K35" s="2"/>
      <c r="L35" s="2"/>
      <c r="M35" s="9"/>
      <c r="N35" s="49"/>
      <c r="O35" s="49"/>
      <c r="P35" s="1"/>
      <c r="Q35" s="1"/>
      <c r="R35" s="1"/>
      <c r="S35" s="4"/>
      <c r="T35" s="51" t="str">
        <f>H35</f>
        <v>Bitte auswählen</v>
      </c>
      <c r="U35" s="46"/>
      <c r="V35" s="46"/>
    </row>
    <row r="36" spans="1:22" ht="20.399999999999999" x14ac:dyDescent="0.3">
      <c r="A36" s="1"/>
      <c r="B36" s="17"/>
      <c r="C36" s="123"/>
      <c r="D36" s="20" t="s">
        <v>94</v>
      </c>
      <c r="E36" s="8" t="s">
        <v>132</v>
      </c>
      <c r="F36" s="2" t="s">
        <v>5</v>
      </c>
      <c r="G36" s="47"/>
      <c r="H36" s="48" t="s">
        <v>27</v>
      </c>
      <c r="I36" s="47"/>
      <c r="J36" s="2"/>
      <c r="K36" s="2"/>
      <c r="L36" s="2"/>
      <c r="M36" s="9"/>
      <c r="N36" s="49"/>
      <c r="O36" s="49"/>
      <c r="P36" s="1"/>
      <c r="Q36" s="1"/>
      <c r="R36" s="1"/>
      <c r="S36" s="4"/>
      <c r="T36" s="51" t="str">
        <f>H36</f>
        <v>Bitte auswählen</v>
      </c>
      <c r="U36" s="46"/>
      <c r="V36" s="46"/>
    </row>
    <row r="37" spans="1:22" x14ac:dyDescent="0.3">
      <c r="A37" s="3"/>
      <c r="B37" s="18"/>
      <c r="C37" s="16"/>
      <c r="D37" s="20" t="s">
        <v>138</v>
      </c>
      <c r="E37" s="8" t="s">
        <v>143</v>
      </c>
      <c r="F37" s="9" t="s">
        <v>6</v>
      </c>
      <c r="G37" s="47"/>
      <c r="H37" s="48" t="s">
        <v>27</v>
      </c>
      <c r="I37" s="47"/>
      <c r="J37" s="52"/>
      <c r="K37" s="9"/>
      <c r="L37" s="9">
        <v>20</v>
      </c>
      <c r="M37" s="9"/>
      <c r="N37" s="49"/>
      <c r="O37" s="49"/>
      <c r="P37" s="1"/>
      <c r="Q37" s="1"/>
      <c r="R37" s="1" t="s">
        <v>10</v>
      </c>
      <c r="S37" s="4"/>
      <c r="T37" s="51">
        <f>IF($H37="ja",$L37*$R$3,0)</f>
        <v>0</v>
      </c>
      <c r="U37" s="46"/>
      <c r="V37" s="46"/>
    </row>
    <row r="38" spans="1:22" x14ac:dyDescent="0.3">
      <c r="A38" s="1"/>
      <c r="B38" s="17"/>
      <c r="C38" s="123"/>
      <c r="D38" s="20" t="s">
        <v>139</v>
      </c>
      <c r="E38" s="8" t="s">
        <v>131</v>
      </c>
      <c r="F38" s="2" t="s">
        <v>5</v>
      </c>
      <c r="G38" s="47"/>
      <c r="H38" s="48" t="s">
        <v>27</v>
      </c>
      <c r="I38" s="47"/>
      <c r="J38" s="2"/>
      <c r="K38" s="2"/>
      <c r="L38" s="2"/>
      <c r="M38" s="9"/>
      <c r="N38" s="49"/>
      <c r="O38" s="49"/>
      <c r="P38" s="1"/>
      <c r="Q38" s="1"/>
      <c r="R38" s="1"/>
      <c r="S38" s="4"/>
      <c r="T38" s="51" t="str">
        <f>H38</f>
        <v>Bitte auswählen</v>
      </c>
      <c r="U38" s="46"/>
      <c r="V38" s="46"/>
    </row>
    <row r="39" spans="1:22" x14ac:dyDescent="0.3">
      <c r="A39" s="3"/>
      <c r="B39" s="18"/>
      <c r="C39" s="16"/>
      <c r="D39" s="20" t="s">
        <v>148</v>
      </c>
      <c r="E39" s="8" t="s">
        <v>118</v>
      </c>
      <c r="F39" s="9" t="s">
        <v>6</v>
      </c>
      <c r="G39" s="47"/>
      <c r="H39" s="48" t="s">
        <v>27</v>
      </c>
      <c r="I39" s="47"/>
      <c r="J39" s="52"/>
      <c r="K39" s="9"/>
      <c r="L39" s="9">
        <v>20</v>
      </c>
      <c r="M39" s="9"/>
      <c r="N39" s="49"/>
      <c r="O39" s="49"/>
      <c r="P39" s="1"/>
      <c r="Q39" s="1"/>
      <c r="R39" s="1" t="s">
        <v>10</v>
      </c>
      <c r="S39" s="4"/>
      <c r="T39" s="51">
        <f>IF($H39="ja",$L39*$R$3,0)</f>
        <v>0</v>
      </c>
      <c r="U39" s="46"/>
      <c r="V39" s="46"/>
    </row>
    <row r="40" spans="1:22" ht="15" thickBot="1" x14ac:dyDescent="0.35">
      <c r="A40" s="1"/>
      <c r="B40" s="17"/>
      <c r="C40" s="8"/>
      <c r="D40" s="20"/>
      <c r="E40" s="8"/>
      <c r="F40" s="2"/>
      <c r="G40" s="47"/>
      <c r="H40" s="48"/>
      <c r="I40" s="47"/>
      <c r="J40" s="2"/>
      <c r="K40" s="2"/>
      <c r="L40" s="2"/>
      <c r="M40" s="9"/>
      <c r="N40" s="49"/>
      <c r="O40" s="49"/>
      <c r="P40" s="1"/>
      <c r="Q40" s="1"/>
      <c r="R40" s="1"/>
      <c r="S40" s="4"/>
      <c r="T40" s="51"/>
      <c r="U40" s="46"/>
      <c r="V40" s="46"/>
    </row>
    <row r="41" spans="1:22" ht="15.6" thickTop="1" thickBot="1" x14ac:dyDescent="0.35">
      <c r="A41" s="63"/>
      <c r="B41" s="64" t="s">
        <v>49</v>
      </c>
      <c r="C41" s="78" t="s">
        <v>47</v>
      </c>
      <c r="D41" s="66"/>
      <c r="E41" s="65"/>
      <c r="F41" s="68"/>
      <c r="G41" s="29"/>
      <c r="H41" s="79"/>
      <c r="I41" s="29"/>
      <c r="J41" s="68"/>
      <c r="K41" s="68">
        <f>SUM(L43:L44)</f>
        <v>0</v>
      </c>
      <c r="L41" s="68"/>
      <c r="M41" s="80"/>
      <c r="N41" s="63"/>
      <c r="O41" s="63"/>
      <c r="P41" s="63"/>
      <c r="Q41" s="63"/>
      <c r="R41" s="63"/>
      <c r="S41" s="30"/>
      <c r="T41" s="81"/>
      <c r="U41" s="82">
        <f>SUM(T43:T44)</f>
        <v>0</v>
      </c>
      <c r="V41" s="46"/>
    </row>
    <row r="42" spans="1:22" s="24" customFormat="1" ht="10.8" thickTop="1" x14ac:dyDescent="0.3">
      <c r="A42" s="31"/>
      <c r="B42" s="17"/>
      <c r="C42" s="32"/>
      <c r="D42" s="33" t="s">
        <v>50</v>
      </c>
      <c r="E42" s="8" t="s">
        <v>48</v>
      </c>
      <c r="F42" s="53" t="s">
        <v>5</v>
      </c>
      <c r="G42" s="47"/>
      <c r="H42" s="48" t="s">
        <v>27</v>
      </c>
      <c r="I42" s="47"/>
      <c r="J42" s="34"/>
      <c r="K42" s="34"/>
      <c r="L42" s="34"/>
      <c r="M42" s="34"/>
      <c r="N42" s="49"/>
      <c r="O42" s="60"/>
      <c r="P42" s="35"/>
      <c r="Q42" s="36"/>
      <c r="R42" s="36"/>
      <c r="S42" s="4"/>
      <c r="T42" s="51" t="str">
        <f>H42</f>
        <v>Bitte auswählen</v>
      </c>
      <c r="U42" s="46"/>
      <c r="V42" s="46"/>
    </row>
    <row r="43" spans="1:22" s="24" customFormat="1" ht="10.199999999999999" x14ac:dyDescent="0.3">
      <c r="A43" s="31"/>
      <c r="B43" s="17"/>
      <c r="C43" s="32"/>
      <c r="D43" s="33" t="s">
        <v>147</v>
      </c>
      <c r="E43" s="8" t="s">
        <v>119</v>
      </c>
      <c r="F43" s="53" t="s">
        <v>5</v>
      </c>
      <c r="G43" s="47"/>
      <c r="H43" s="48" t="s">
        <v>27</v>
      </c>
      <c r="I43" s="47"/>
      <c r="J43" s="34"/>
      <c r="K43" s="34"/>
      <c r="L43" s="34"/>
      <c r="M43" s="34"/>
      <c r="N43" s="49"/>
      <c r="O43" s="60"/>
      <c r="P43" s="35"/>
      <c r="Q43" s="36"/>
      <c r="R43" s="36"/>
      <c r="S43" s="4"/>
      <c r="T43" s="51" t="str">
        <f>H43</f>
        <v>Bitte auswählen</v>
      </c>
      <c r="U43" s="46"/>
      <c r="V43" s="46"/>
    </row>
    <row r="44" spans="1:22" s="24" customFormat="1" ht="10.8" thickBot="1" x14ac:dyDescent="0.35">
      <c r="A44" s="31"/>
      <c r="B44" s="54"/>
      <c r="C44" s="32"/>
      <c r="D44" s="33"/>
      <c r="E44" s="8"/>
      <c r="F44" s="53"/>
      <c r="G44" s="47"/>
      <c r="H44" s="48"/>
      <c r="I44" s="47"/>
      <c r="J44" s="34"/>
      <c r="K44" s="34"/>
      <c r="L44" s="34"/>
      <c r="M44" s="34"/>
      <c r="N44" s="49"/>
      <c r="O44" s="60"/>
      <c r="P44" s="35"/>
      <c r="Q44" s="36"/>
      <c r="R44" s="36"/>
      <c r="S44" s="4"/>
      <c r="T44" s="51"/>
      <c r="U44" s="46"/>
      <c r="V44" s="46"/>
    </row>
    <row r="45" spans="1:22" ht="15.6" thickTop="1" thickBot="1" x14ac:dyDescent="0.35">
      <c r="A45" s="114" t="s">
        <v>41</v>
      </c>
      <c r="B45" s="115"/>
      <c r="C45" s="85"/>
      <c r="D45" s="86"/>
      <c r="E45" s="85"/>
      <c r="F45" s="87"/>
      <c r="G45" s="47"/>
      <c r="H45" s="88"/>
      <c r="I45" s="47"/>
      <c r="J45" s="87">
        <f>SUM(K45:K52)</f>
        <v>40</v>
      </c>
      <c r="K45" s="87"/>
      <c r="L45" s="87"/>
      <c r="M45" s="89">
        <f>1/$J$67*J45</f>
        <v>0.125</v>
      </c>
      <c r="N45" s="84"/>
      <c r="O45" s="84"/>
      <c r="P45" s="84"/>
      <c r="Q45" s="84"/>
      <c r="R45" s="84"/>
      <c r="S45" s="4"/>
      <c r="T45" s="90"/>
      <c r="U45" s="91"/>
      <c r="V45" s="92">
        <f>SUM(U46:U52)</f>
        <v>0</v>
      </c>
    </row>
    <row r="46" spans="1:22" ht="15.6" thickTop="1" thickBot="1" x14ac:dyDescent="0.35">
      <c r="A46" s="63"/>
      <c r="B46" s="64" t="s">
        <v>33</v>
      </c>
      <c r="C46" s="65" t="s">
        <v>12</v>
      </c>
      <c r="D46" s="66"/>
      <c r="E46" s="65"/>
      <c r="F46" s="68"/>
      <c r="G46" s="47"/>
      <c r="H46" s="76"/>
      <c r="I46" s="47"/>
      <c r="J46" s="68"/>
      <c r="K46" s="68">
        <f>SUM(L47:L52)</f>
        <v>40</v>
      </c>
      <c r="L46" s="68"/>
      <c r="M46" s="69"/>
      <c r="N46" s="63"/>
      <c r="O46" s="63"/>
      <c r="P46" s="63"/>
      <c r="Q46" s="63"/>
      <c r="R46" s="63"/>
      <c r="S46" s="4"/>
      <c r="T46" s="77"/>
      <c r="U46" s="71">
        <f>SUM(T47:T52)</f>
        <v>0</v>
      </c>
      <c r="V46" s="38"/>
    </row>
    <row r="47" spans="1:22" s="12" customFormat="1" ht="15" thickTop="1" x14ac:dyDescent="0.3">
      <c r="A47" s="1"/>
      <c r="B47" s="17"/>
      <c r="C47" s="8"/>
      <c r="D47" s="20" t="s">
        <v>31</v>
      </c>
      <c r="E47" s="8" t="s">
        <v>25</v>
      </c>
      <c r="F47" s="2" t="s">
        <v>5</v>
      </c>
      <c r="G47" s="47"/>
      <c r="H47" s="48" t="s">
        <v>27</v>
      </c>
      <c r="I47" s="47"/>
      <c r="J47" s="2"/>
      <c r="K47" s="2"/>
      <c r="L47" s="2"/>
      <c r="M47" s="9"/>
      <c r="N47" s="49"/>
      <c r="O47" s="49"/>
      <c r="P47" s="1"/>
      <c r="Q47" s="1"/>
      <c r="R47" s="1"/>
      <c r="S47" s="4"/>
      <c r="T47" s="51" t="str">
        <f t="shared" ref="T47:T48" si="2">H47</f>
        <v>Bitte auswählen</v>
      </c>
      <c r="U47" s="37"/>
      <c r="V47" s="38"/>
    </row>
    <row r="48" spans="1:22" ht="20.399999999999999" x14ac:dyDescent="0.3">
      <c r="A48" s="1"/>
      <c r="B48" s="17"/>
      <c r="C48" s="8"/>
      <c r="D48" s="20" t="s">
        <v>34</v>
      </c>
      <c r="E48" s="8" t="s">
        <v>67</v>
      </c>
      <c r="F48" s="2" t="s">
        <v>5</v>
      </c>
      <c r="G48" s="47"/>
      <c r="H48" s="48" t="s">
        <v>27</v>
      </c>
      <c r="I48" s="47"/>
      <c r="J48" s="2"/>
      <c r="K48" s="2"/>
      <c r="L48" s="2"/>
      <c r="M48" s="9"/>
      <c r="N48" s="49"/>
      <c r="O48" s="49"/>
      <c r="P48" s="1"/>
      <c r="Q48" s="1"/>
      <c r="R48" s="1"/>
      <c r="S48" s="4"/>
      <c r="T48" s="51" t="str">
        <f t="shared" si="2"/>
        <v>Bitte auswählen</v>
      </c>
      <c r="U48" s="37"/>
      <c r="V48" s="38"/>
    </row>
    <row r="49" spans="1:22" ht="15.6" customHeight="1" x14ac:dyDescent="0.3">
      <c r="A49" s="1"/>
      <c r="B49" s="17"/>
      <c r="C49" s="8"/>
      <c r="D49" s="20" t="s">
        <v>102</v>
      </c>
      <c r="E49" s="8" t="s">
        <v>105</v>
      </c>
      <c r="F49" s="2" t="s">
        <v>6</v>
      </c>
      <c r="G49" s="47"/>
      <c r="H49" s="48" t="s">
        <v>27</v>
      </c>
      <c r="I49" s="47"/>
      <c r="J49" s="2"/>
      <c r="K49" s="2" t="s">
        <v>11</v>
      </c>
      <c r="L49" s="2">
        <v>10</v>
      </c>
      <c r="M49" s="9"/>
      <c r="N49" s="49"/>
      <c r="O49" s="49"/>
      <c r="P49" s="1"/>
      <c r="Q49" s="1"/>
      <c r="R49" s="1" t="s">
        <v>10</v>
      </c>
      <c r="S49" s="4"/>
      <c r="T49" s="51">
        <f>IF($H49="ja",$L49*$R$3,0)</f>
        <v>0</v>
      </c>
      <c r="U49" s="46"/>
      <c r="V49" s="46"/>
    </row>
    <row r="50" spans="1:22" x14ac:dyDescent="0.3">
      <c r="A50" s="1"/>
      <c r="B50" s="17"/>
      <c r="C50" s="8"/>
      <c r="D50" s="20" t="s">
        <v>103</v>
      </c>
      <c r="E50" s="8" t="s">
        <v>104</v>
      </c>
      <c r="F50" s="2" t="s">
        <v>6</v>
      </c>
      <c r="G50" s="47"/>
      <c r="H50" s="48" t="s">
        <v>27</v>
      </c>
      <c r="I50" s="47"/>
      <c r="J50" s="2"/>
      <c r="K50" s="2" t="s">
        <v>11</v>
      </c>
      <c r="L50" s="2">
        <v>10</v>
      </c>
      <c r="M50" s="9"/>
      <c r="N50" s="49"/>
      <c r="O50" s="49"/>
      <c r="P50" s="1"/>
      <c r="Q50" s="1"/>
      <c r="R50" s="1" t="s">
        <v>10</v>
      </c>
      <c r="S50" s="4"/>
      <c r="T50" s="51">
        <f>IF($H50="ja",$L50*$R$3,0)</f>
        <v>0</v>
      </c>
      <c r="U50" s="46"/>
      <c r="V50" s="46"/>
    </row>
    <row r="51" spans="1:22" ht="112.2" x14ac:dyDescent="0.3">
      <c r="A51" s="1"/>
      <c r="B51" s="17"/>
      <c r="C51" s="8"/>
      <c r="D51" s="20" t="s">
        <v>106</v>
      </c>
      <c r="E51" s="8" t="s">
        <v>123</v>
      </c>
      <c r="F51" s="2" t="s">
        <v>6</v>
      </c>
      <c r="G51" s="47"/>
      <c r="H51" s="48" t="s">
        <v>27</v>
      </c>
      <c r="I51" s="47"/>
      <c r="J51" s="2"/>
      <c r="K51" s="2" t="s">
        <v>11</v>
      </c>
      <c r="L51" s="2">
        <v>20</v>
      </c>
      <c r="M51" s="9"/>
      <c r="N51" s="49"/>
      <c r="O51" s="49"/>
      <c r="P51" s="1"/>
      <c r="Q51" s="1"/>
      <c r="R51" s="1" t="s">
        <v>10</v>
      </c>
      <c r="S51" s="4"/>
      <c r="T51" s="51">
        <f>IF($H51="ja",$L51*$R$3,0)</f>
        <v>0</v>
      </c>
      <c r="U51" s="46"/>
      <c r="V51" s="46"/>
    </row>
    <row r="52" spans="1:22" ht="15" thickBot="1" x14ac:dyDescent="0.35">
      <c r="A52" s="1"/>
      <c r="B52" s="17"/>
      <c r="C52" s="8"/>
      <c r="D52" s="20"/>
      <c r="E52" s="8"/>
      <c r="F52" s="2"/>
      <c r="G52" s="47"/>
      <c r="H52" s="48"/>
      <c r="I52" s="47"/>
      <c r="J52" s="2"/>
      <c r="K52" s="2"/>
      <c r="L52" s="2"/>
      <c r="M52" s="9"/>
      <c r="N52" s="49"/>
      <c r="O52" s="49"/>
      <c r="P52" s="1"/>
      <c r="Q52" s="1"/>
      <c r="R52" s="1"/>
      <c r="S52" s="4"/>
      <c r="T52" s="51"/>
      <c r="U52" s="37"/>
      <c r="V52" s="38"/>
    </row>
    <row r="53" spans="1:22" ht="15.6" thickTop="1" thickBot="1" x14ac:dyDescent="0.35">
      <c r="A53" s="105" t="s">
        <v>39</v>
      </c>
      <c r="B53" s="86"/>
      <c r="C53" s="85"/>
      <c r="D53" s="86"/>
      <c r="E53" s="85"/>
      <c r="F53" s="87"/>
      <c r="G53" s="47"/>
      <c r="H53" s="88"/>
      <c r="I53" s="47"/>
      <c r="J53" s="87">
        <f>SUM(K53:K63)</f>
        <v>160</v>
      </c>
      <c r="K53" s="87"/>
      <c r="L53" s="87"/>
      <c r="M53" s="89">
        <f>1/$J$67*J53</f>
        <v>0.5</v>
      </c>
      <c r="N53" s="84"/>
      <c r="O53" s="84"/>
      <c r="P53" s="84"/>
      <c r="Q53" s="84"/>
      <c r="R53" s="84"/>
      <c r="S53" s="4"/>
      <c r="T53" s="90"/>
      <c r="U53" s="91"/>
      <c r="V53" s="92">
        <f>SUM(U54:U60)</f>
        <v>0</v>
      </c>
    </row>
    <row r="54" spans="1:22" ht="15.6" thickTop="1" thickBot="1" x14ac:dyDescent="0.35">
      <c r="A54" s="63"/>
      <c r="B54" s="64" t="s">
        <v>13</v>
      </c>
      <c r="C54" s="65" t="s">
        <v>16</v>
      </c>
      <c r="D54" s="66"/>
      <c r="E54" s="65"/>
      <c r="F54" s="68"/>
      <c r="G54" s="47"/>
      <c r="H54" s="76"/>
      <c r="I54" s="47"/>
      <c r="J54" s="68"/>
      <c r="K54" s="68">
        <f>SUM(L55:L59)</f>
        <v>100</v>
      </c>
      <c r="L54" s="68"/>
      <c r="M54" s="69"/>
      <c r="N54" s="63"/>
      <c r="O54" s="63"/>
      <c r="P54" s="63"/>
      <c r="Q54" s="63"/>
      <c r="R54" s="63"/>
      <c r="S54" s="4"/>
      <c r="T54" s="77"/>
      <c r="U54" s="71">
        <f>SUM(T55:T59)</f>
        <v>0</v>
      </c>
      <c r="V54" s="38"/>
    </row>
    <row r="55" spans="1:22" ht="78.599999999999994" thickTop="1" x14ac:dyDescent="0.3">
      <c r="A55" s="1"/>
      <c r="B55" s="17"/>
      <c r="C55" s="8"/>
      <c r="D55" s="20" t="s">
        <v>14</v>
      </c>
      <c r="E55" s="8" t="s">
        <v>90</v>
      </c>
      <c r="F55" s="2" t="s">
        <v>5</v>
      </c>
      <c r="G55" s="47"/>
      <c r="H55" s="48" t="s">
        <v>27</v>
      </c>
      <c r="I55" s="47"/>
      <c r="J55" s="2"/>
      <c r="K55" s="2"/>
      <c r="L55" s="2"/>
      <c r="M55" s="9"/>
      <c r="N55" s="49"/>
      <c r="O55" s="49"/>
      <c r="P55" s="1"/>
      <c r="Q55" s="1"/>
      <c r="R55" s="1"/>
      <c r="S55" s="4"/>
      <c r="T55" s="51" t="str">
        <f t="shared" ref="T55" si="3">H55</f>
        <v>Bitte auswählen</v>
      </c>
      <c r="U55" s="37"/>
      <c r="V55" s="38"/>
    </row>
    <row r="56" spans="1:22" ht="20.399999999999999" x14ac:dyDescent="0.3">
      <c r="A56" s="1"/>
      <c r="B56" s="17"/>
      <c r="C56" s="8"/>
      <c r="D56" s="20" t="s">
        <v>110</v>
      </c>
      <c r="E56" s="8" t="s">
        <v>79</v>
      </c>
      <c r="F56" s="2" t="s">
        <v>78</v>
      </c>
      <c r="G56" s="47"/>
      <c r="H56" s="122"/>
      <c r="I56" s="47"/>
      <c r="J56" s="2"/>
      <c r="K56" s="2"/>
      <c r="L56" s="2">
        <v>80</v>
      </c>
      <c r="M56" s="9"/>
      <c r="N56" s="49"/>
      <c r="O56" s="49"/>
      <c r="P56" s="21"/>
      <c r="Q56" s="21"/>
      <c r="R56" s="21"/>
      <c r="S56" s="4"/>
      <c r="T56" s="51"/>
      <c r="U56" s="37"/>
      <c r="V56" s="38"/>
    </row>
    <row r="57" spans="1:22" ht="20.399999999999999" x14ac:dyDescent="0.3">
      <c r="A57" s="1"/>
      <c r="B57" s="17"/>
      <c r="C57" s="8"/>
      <c r="D57" s="20" t="s">
        <v>117</v>
      </c>
      <c r="E57" s="8" t="s">
        <v>80</v>
      </c>
      <c r="F57" s="2" t="s">
        <v>78</v>
      </c>
      <c r="G57" s="47"/>
      <c r="H57" s="122"/>
      <c r="I57" s="47"/>
      <c r="J57" s="2"/>
      <c r="K57" s="2"/>
      <c r="L57" s="2">
        <v>10</v>
      </c>
      <c r="M57" s="9"/>
      <c r="N57" s="49"/>
      <c r="O57" s="49"/>
      <c r="P57" s="21"/>
      <c r="Q57" s="21"/>
      <c r="R57" s="1"/>
      <c r="S57" s="4"/>
      <c r="T57" s="51"/>
      <c r="U57" s="37"/>
      <c r="V57" s="38"/>
    </row>
    <row r="58" spans="1:22" ht="20.399999999999999" x14ac:dyDescent="0.3">
      <c r="A58" s="1"/>
      <c r="B58" s="17"/>
      <c r="C58" s="8"/>
      <c r="D58" s="20" t="s">
        <v>82</v>
      </c>
      <c r="E58" s="8" t="s">
        <v>81</v>
      </c>
      <c r="F58" s="2" t="s">
        <v>78</v>
      </c>
      <c r="G58" s="47"/>
      <c r="H58" s="122"/>
      <c r="I58" s="47"/>
      <c r="J58" s="2"/>
      <c r="K58" s="2"/>
      <c r="L58" s="2">
        <v>10</v>
      </c>
      <c r="M58" s="9"/>
      <c r="N58" s="49"/>
      <c r="O58" s="49"/>
      <c r="P58" s="21"/>
      <c r="Q58" s="1"/>
      <c r="R58" s="1"/>
      <c r="S58" s="4"/>
      <c r="T58" s="51"/>
      <c r="U58" s="37"/>
      <c r="V58" s="38"/>
    </row>
    <row r="59" spans="1:22" ht="15" thickBot="1" x14ac:dyDescent="0.35">
      <c r="A59" s="1"/>
      <c r="B59" s="17"/>
      <c r="C59" s="8"/>
      <c r="D59" s="20"/>
      <c r="E59" s="8"/>
      <c r="F59" s="2"/>
      <c r="G59" s="47"/>
      <c r="H59" s="48"/>
      <c r="I59" s="47"/>
      <c r="J59" s="2"/>
      <c r="K59" s="2"/>
      <c r="L59" s="2"/>
      <c r="M59" s="9"/>
      <c r="N59" s="49"/>
      <c r="O59" s="49"/>
      <c r="P59" s="1"/>
      <c r="Q59" s="1"/>
      <c r="R59" s="1"/>
      <c r="S59" s="4"/>
      <c r="T59" s="51"/>
      <c r="U59" s="37"/>
      <c r="V59" s="38"/>
    </row>
    <row r="60" spans="1:22" ht="15.6" thickTop="1" thickBot="1" x14ac:dyDescent="0.35">
      <c r="A60" s="63"/>
      <c r="B60" s="64" t="s">
        <v>15</v>
      </c>
      <c r="C60" s="65" t="s">
        <v>17</v>
      </c>
      <c r="D60" s="66"/>
      <c r="E60" s="65"/>
      <c r="F60" s="68"/>
      <c r="G60" s="47"/>
      <c r="H60" s="76"/>
      <c r="I60" s="47"/>
      <c r="J60" s="68"/>
      <c r="K60" s="68">
        <f>SUM(L63:L66)</f>
        <v>60</v>
      </c>
      <c r="L60" s="68"/>
      <c r="M60" s="69"/>
      <c r="N60" s="63"/>
      <c r="O60" s="63"/>
      <c r="P60" s="63"/>
      <c r="Q60" s="63"/>
      <c r="R60" s="63"/>
      <c r="S60" s="4"/>
      <c r="T60" s="77"/>
      <c r="U60" s="71">
        <f>SUM(T63:T66)</f>
        <v>0</v>
      </c>
      <c r="V60" s="38"/>
    </row>
    <row r="61" spans="1:22" ht="21" thickTop="1" x14ac:dyDescent="0.3">
      <c r="A61" s="1"/>
      <c r="B61" s="17"/>
      <c r="C61" s="8"/>
      <c r="D61" s="20" t="s">
        <v>76</v>
      </c>
      <c r="E61" s="8" t="s">
        <v>64</v>
      </c>
      <c r="F61" s="2" t="s">
        <v>5</v>
      </c>
      <c r="G61" s="47"/>
      <c r="H61" s="48" t="s">
        <v>27</v>
      </c>
      <c r="I61" s="47"/>
      <c r="J61" s="2"/>
      <c r="K61" s="2"/>
      <c r="L61" s="2"/>
      <c r="M61" s="9"/>
      <c r="N61" s="49"/>
      <c r="O61" s="49"/>
      <c r="P61" s="1"/>
      <c r="Q61" s="1"/>
      <c r="R61" s="1"/>
      <c r="S61" s="4"/>
      <c r="T61" s="51" t="str">
        <f t="shared" ref="T61:T63" si="4">H61</f>
        <v>Bitte auswählen</v>
      </c>
      <c r="U61" s="37"/>
      <c r="V61" s="38"/>
    </row>
    <row r="62" spans="1:22" ht="39" x14ac:dyDescent="0.3">
      <c r="A62" s="1"/>
      <c r="B62" s="17"/>
      <c r="C62" s="8"/>
      <c r="D62" s="20" t="s">
        <v>113</v>
      </c>
      <c r="E62" s="8" t="s">
        <v>96</v>
      </c>
      <c r="F62" s="2" t="s">
        <v>5</v>
      </c>
      <c r="G62" s="47"/>
      <c r="H62" s="48" t="s">
        <v>27</v>
      </c>
      <c r="I62" s="47"/>
      <c r="J62" s="2"/>
      <c r="K62" s="2"/>
      <c r="L62" s="2"/>
      <c r="M62" s="9"/>
      <c r="N62" s="49"/>
      <c r="O62" s="49"/>
      <c r="P62" s="1"/>
      <c r="Q62" s="1"/>
      <c r="R62" s="1"/>
      <c r="S62" s="4"/>
      <c r="T62" s="51" t="str">
        <f t="shared" si="4"/>
        <v>Bitte auswählen</v>
      </c>
      <c r="U62" s="37"/>
      <c r="V62" s="38"/>
    </row>
    <row r="63" spans="1:22" ht="61.2" x14ac:dyDescent="0.3">
      <c r="A63" s="1"/>
      <c r="B63" s="17"/>
      <c r="C63" s="8"/>
      <c r="D63" s="20" t="s">
        <v>114</v>
      </c>
      <c r="E63" s="8" t="s">
        <v>75</v>
      </c>
      <c r="F63" s="2" t="s">
        <v>5</v>
      </c>
      <c r="G63" s="47"/>
      <c r="H63" s="48" t="s">
        <v>27</v>
      </c>
      <c r="I63" s="47"/>
      <c r="J63" s="2"/>
      <c r="K63" s="2"/>
      <c r="L63" s="2"/>
      <c r="M63" s="9"/>
      <c r="N63" s="49"/>
      <c r="O63" s="49"/>
      <c r="P63" s="1"/>
      <c r="Q63" s="1"/>
      <c r="R63" s="1"/>
      <c r="S63" s="4"/>
      <c r="T63" s="51" t="str">
        <f t="shared" si="4"/>
        <v>Bitte auswählen</v>
      </c>
      <c r="U63" s="37"/>
      <c r="V63" s="38"/>
    </row>
    <row r="64" spans="1:22" ht="25.5" customHeight="1" x14ac:dyDescent="0.3">
      <c r="A64" s="1"/>
      <c r="B64" s="17"/>
      <c r="C64" s="8"/>
      <c r="D64" s="20" t="s">
        <v>115</v>
      </c>
      <c r="E64" s="8" t="s">
        <v>163</v>
      </c>
      <c r="F64" s="2" t="s">
        <v>6</v>
      </c>
      <c r="G64" s="47"/>
      <c r="H64" s="48" t="s">
        <v>27</v>
      </c>
      <c r="I64" s="47"/>
      <c r="J64" s="2"/>
      <c r="K64" s="2" t="s">
        <v>11</v>
      </c>
      <c r="L64" s="2">
        <v>30</v>
      </c>
      <c r="M64" s="9"/>
      <c r="N64" s="49"/>
      <c r="O64" s="49"/>
      <c r="P64" s="1"/>
      <c r="Q64" s="1"/>
      <c r="R64" s="1" t="s">
        <v>10</v>
      </c>
      <c r="S64" s="4"/>
      <c r="T64" s="51">
        <f>IF($H64="ja",$L64*$R$3,0)</f>
        <v>0</v>
      </c>
      <c r="U64" s="46"/>
      <c r="V64" s="46"/>
    </row>
    <row r="65" spans="1:22" ht="28.5" customHeight="1" x14ac:dyDescent="0.3">
      <c r="A65" s="1"/>
      <c r="B65" s="17"/>
      <c r="C65" s="8"/>
      <c r="D65" s="20" t="s">
        <v>116</v>
      </c>
      <c r="E65" s="8" t="s">
        <v>162</v>
      </c>
      <c r="F65" s="2" t="s">
        <v>6</v>
      </c>
      <c r="G65" s="47"/>
      <c r="H65" s="48" t="s">
        <v>27</v>
      </c>
      <c r="I65" s="47"/>
      <c r="J65" s="2"/>
      <c r="K65" s="2" t="s">
        <v>11</v>
      </c>
      <c r="L65" s="2">
        <v>30</v>
      </c>
      <c r="M65" s="9"/>
      <c r="N65" s="49"/>
      <c r="O65" s="49"/>
      <c r="P65" s="1"/>
      <c r="Q65" s="1"/>
      <c r="R65" s="1" t="s">
        <v>10</v>
      </c>
      <c r="S65" s="4"/>
      <c r="T65" s="51">
        <f>IF($H65="ja",$L65*$R$3,0)</f>
        <v>0</v>
      </c>
      <c r="U65" s="46"/>
      <c r="V65" s="46"/>
    </row>
    <row r="66" spans="1:22" ht="15" thickBot="1" x14ac:dyDescent="0.35">
      <c r="A66" s="13"/>
      <c r="B66" s="19"/>
      <c r="C66" s="8"/>
      <c r="D66" s="20"/>
      <c r="E66" s="7"/>
      <c r="F66" s="14"/>
      <c r="G66" s="47"/>
      <c r="H66" s="48"/>
      <c r="I66" s="47"/>
      <c r="J66" s="14"/>
      <c r="K66" s="14"/>
      <c r="L66" s="14"/>
      <c r="M66" s="9"/>
      <c r="N66" s="49"/>
      <c r="O66" s="49"/>
      <c r="P66" s="15"/>
      <c r="Q66" s="15"/>
      <c r="R66" s="15"/>
      <c r="S66" s="4"/>
      <c r="T66" s="51"/>
      <c r="U66" s="37"/>
      <c r="V66" s="38"/>
    </row>
    <row r="67" spans="1:22" ht="15.6" thickTop="1" thickBot="1" x14ac:dyDescent="0.35">
      <c r="A67" s="95"/>
      <c r="B67" s="96"/>
      <c r="C67" s="97"/>
      <c r="D67" s="98"/>
      <c r="E67" s="97"/>
      <c r="F67" s="119"/>
      <c r="G67" s="47"/>
      <c r="H67" s="99"/>
      <c r="I67" s="47"/>
      <c r="J67" s="119">
        <f>SUM(J5:J66)</f>
        <v>320</v>
      </c>
      <c r="K67" s="119">
        <f>SUM(K5:K66)</f>
        <v>320</v>
      </c>
      <c r="L67" s="119">
        <f>SUM(L5:L66)</f>
        <v>320</v>
      </c>
      <c r="M67" s="100">
        <f>SUM(M5:M66)</f>
        <v>1</v>
      </c>
      <c r="N67" s="95"/>
      <c r="O67" s="95"/>
      <c r="P67" s="95"/>
      <c r="Q67" s="95"/>
      <c r="R67" s="95"/>
      <c r="S67" s="4"/>
      <c r="T67" s="101">
        <f>SUM(T5:T59,T63:T66)</f>
        <v>0</v>
      </c>
      <c r="U67" s="93">
        <f>SUM(U6:U66)</f>
        <v>0</v>
      </c>
      <c r="V67" s="94">
        <f>SUM(V5:V66)</f>
        <v>0</v>
      </c>
    </row>
    <row r="68" spans="1:22" x14ac:dyDescent="0.3">
      <c r="A68" s="39"/>
      <c r="B68" s="40"/>
      <c r="C68" s="39"/>
      <c r="D68" s="39"/>
      <c r="E68" s="41"/>
      <c r="F68" s="43"/>
      <c r="G68" s="47"/>
      <c r="H68" s="42"/>
      <c r="I68" s="47"/>
      <c r="J68" s="43"/>
      <c r="K68" s="43"/>
      <c r="L68" s="43"/>
      <c r="M68" s="44"/>
      <c r="N68" s="45"/>
      <c r="O68" s="45"/>
      <c r="P68" s="41"/>
      <c r="Q68" s="41"/>
      <c r="R68" s="41"/>
      <c r="S68" s="4"/>
      <c r="T68" s="46"/>
      <c r="U68" s="46"/>
      <c r="V68" s="46"/>
    </row>
    <row r="69" spans="1:22" ht="15" thickBot="1" x14ac:dyDescent="0.35">
      <c r="A69" s="39"/>
      <c r="B69" s="40"/>
      <c r="C69" s="39"/>
      <c r="D69" s="39"/>
      <c r="E69" s="41"/>
      <c r="F69" s="43"/>
      <c r="G69" s="47"/>
      <c r="H69" s="42"/>
      <c r="I69" s="47"/>
      <c r="J69" s="43"/>
      <c r="K69" s="43"/>
      <c r="L69" s="43"/>
      <c r="M69" s="44"/>
      <c r="N69" s="45"/>
      <c r="O69" s="45"/>
      <c r="P69" s="41"/>
      <c r="Q69" s="41"/>
      <c r="R69" s="41"/>
      <c r="S69" s="118"/>
      <c r="T69" s="46"/>
      <c r="U69" s="46"/>
      <c r="V69" s="46"/>
    </row>
    <row r="70" spans="1:22" ht="16.2" thickBot="1" x14ac:dyDescent="0.35">
      <c r="A70" s="39"/>
      <c r="B70" s="40"/>
      <c r="C70" s="39"/>
      <c r="D70" s="39"/>
      <c r="E70" s="41"/>
      <c r="F70" s="43"/>
      <c r="G70" s="47"/>
      <c r="H70" s="42"/>
      <c r="I70" s="47"/>
      <c r="J70" s="43"/>
      <c r="K70" s="43"/>
      <c r="L70" s="43"/>
      <c r="M70" s="44"/>
      <c r="N70" s="45"/>
      <c r="O70" s="45"/>
      <c r="P70" s="41"/>
      <c r="Q70" s="41"/>
      <c r="R70" s="59" t="s">
        <v>53</v>
      </c>
      <c r="S70" s="4"/>
      <c r="T70" s="116">
        <f>V67</f>
        <v>0</v>
      </c>
      <c r="U70" s="55"/>
      <c r="V70" s="22"/>
    </row>
    <row r="71" spans="1:22" ht="15.6" x14ac:dyDescent="0.3">
      <c r="A71" s="62" t="s">
        <v>51</v>
      </c>
      <c r="B71" s="40"/>
      <c r="C71" s="39"/>
      <c r="D71" s="39"/>
      <c r="E71" s="41"/>
      <c r="F71" s="43"/>
      <c r="G71" s="47"/>
      <c r="H71" s="42"/>
      <c r="I71" s="47"/>
      <c r="J71" s="43"/>
      <c r="K71" s="43"/>
      <c r="L71" s="43"/>
      <c r="M71" s="44"/>
      <c r="N71" s="45"/>
      <c r="O71" s="45"/>
      <c r="P71" s="41"/>
      <c r="Q71" s="41"/>
      <c r="R71" s="59"/>
      <c r="S71" s="4"/>
      <c r="T71" s="56">
        <f>1/J67*T70</f>
        <v>0</v>
      </c>
      <c r="U71" s="55"/>
      <c r="V71" s="22"/>
    </row>
    <row r="72" spans="1:22" x14ac:dyDescent="0.3">
      <c r="A72" s="62" t="s">
        <v>52</v>
      </c>
      <c r="B72" s="40"/>
      <c r="C72" s="39"/>
      <c r="D72" s="39"/>
      <c r="E72" s="41"/>
      <c r="F72" s="43"/>
      <c r="G72" s="47"/>
      <c r="H72" s="42"/>
      <c r="I72" s="47"/>
      <c r="J72" s="43"/>
      <c r="K72" s="43"/>
      <c r="L72" s="43"/>
      <c r="M72" s="44"/>
      <c r="N72" s="45"/>
      <c r="O72" s="45"/>
      <c r="P72" s="41"/>
      <c r="Q72" s="41"/>
      <c r="R72" s="41"/>
      <c r="S72" s="4"/>
      <c r="T72" s="56"/>
      <c r="U72" s="46"/>
      <c r="V72" s="46"/>
    </row>
    <row r="73" spans="1:22" x14ac:dyDescent="0.3">
      <c r="A73" s="39"/>
      <c r="B73" s="40"/>
      <c r="C73" s="39"/>
      <c r="D73" s="39"/>
      <c r="E73" s="41"/>
      <c r="F73" s="43"/>
      <c r="G73" s="47"/>
      <c r="H73" s="42"/>
      <c r="I73" s="47"/>
      <c r="J73" s="43"/>
      <c r="K73" s="43"/>
      <c r="L73" s="43"/>
      <c r="M73" s="44"/>
      <c r="N73" s="45"/>
      <c r="O73" s="45"/>
      <c r="P73" s="41"/>
      <c r="Q73" s="41"/>
      <c r="R73" s="41"/>
      <c r="S73" s="4"/>
      <c r="T73" s="46"/>
      <c r="U73" s="46"/>
      <c r="V73" s="46"/>
    </row>
    <row r="74" spans="1:22" x14ac:dyDescent="0.3">
      <c r="A74" s="39"/>
      <c r="B74" s="40"/>
      <c r="C74" s="39"/>
      <c r="D74" s="39"/>
      <c r="E74" s="41"/>
      <c r="F74" s="43"/>
      <c r="G74" s="47"/>
      <c r="H74" s="42"/>
      <c r="I74" s="47"/>
      <c r="J74" s="43"/>
      <c r="K74" s="43"/>
      <c r="L74" s="43"/>
      <c r="M74" s="44"/>
      <c r="N74" s="45"/>
      <c r="O74" s="45"/>
      <c r="P74" s="41"/>
      <c r="Q74" s="41"/>
      <c r="R74" s="41"/>
      <c r="S74" s="4"/>
      <c r="T74" s="46"/>
      <c r="U74" s="46"/>
      <c r="V74" s="46"/>
    </row>
    <row r="75" spans="1:22" customFormat="1" hidden="1" outlineLevel="1" x14ac:dyDescent="0.3">
      <c r="A75" s="6" t="s">
        <v>29</v>
      </c>
      <c r="F75" s="83"/>
    </row>
    <row r="76" spans="1:22" customFormat="1" hidden="1" outlineLevel="1" x14ac:dyDescent="0.3">
      <c r="A76" t="s">
        <v>27</v>
      </c>
      <c r="B76" s="61"/>
      <c r="C76" s="24"/>
      <c r="D76" s="24"/>
      <c r="F76" s="83"/>
    </row>
    <row r="77" spans="1:22" customFormat="1" hidden="1" outlineLevel="1" x14ac:dyDescent="0.3">
      <c r="A77" t="s">
        <v>24</v>
      </c>
      <c r="B77" s="61"/>
      <c r="F77" s="83"/>
    </row>
    <row r="78" spans="1:22" customFormat="1" hidden="1" outlineLevel="1" x14ac:dyDescent="0.3">
      <c r="A78" t="s">
        <v>23</v>
      </c>
      <c r="B78" s="61"/>
      <c r="F78" s="83"/>
    </row>
    <row r="79" spans="1:22" customFormat="1" hidden="1" outlineLevel="1" x14ac:dyDescent="0.3">
      <c r="B79" s="61"/>
      <c r="F79" s="83"/>
    </row>
    <row r="80" spans="1:22" customFormat="1" hidden="1" outlineLevel="1" x14ac:dyDescent="0.3">
      <c r="A80" s="6" t="s">
        <v>30</v>
      </c>
      <c r="B80" s="61"/>
      <c r="F80" s="83"/>
    </row>
    <row r="81" spans="1:22" customFormat="1" hidden="1" outlineLevel="1" x14ac:dyDescent="0.3">
      <c r="A81" t="s">
        <v>27</v>
      </c>
      <c r="B81" s="61"/>
      <c r="C81" s="24"/>
      <c r="D81" s="24"/>
      <c r="F81" s="83"/>
    </row>
    <row r="82" spans="1:22" customFormat="1" hidden="1" outlineLevel="1" x14ac:dyDescent="0.3">
      <c r="A82" t="s">
        <v>9</v>
      </c>
      <c r="B82" s="61"/>
      <c r="F82" s="83"/>
    </row>
    <row r="83" spans="1:22" customFormat="1" hidden="1" outlineLevel="1" x14ac:dyDescent="0.3">
      <c r="A83" t="s">
        <v>10</v>
      </c>
      <c r="B83" s="61"/>
      <c r="F83" s="83"/>
    </row>
    <row r="84" spans="1:22" collapsed="1" x14ac:dyDescent="0.3">
      <c r="A84" s="39"/>
      <c r="B84" s="40"/>
      <c r="C84" s="39"/>
      <c r="D84" s="39"/>
      <c r="E84" s="41"/>
      <c r="F84" s="43"/>
      <c r="G84" s="47"/>
      <c r="H84" s="42"/>
      <c r="I84" s="47"/>
      <c r="J84" s="43"/>
      <c r="K84" s="43"/>
      <c r="L84" s="43"/>
      <c r="M84" s="44"/>
      <c r="N84" s="45"/>
      <c r="O84"/>
      <c r="P84" s="41"/>
      <c r="Q84" s="41"/>
      <c r="R84" s="41"/>
      <c r="S84" s="4"/>
      <c r="T84" s="46"/>
      <c r="U84" s="46"/>
      <c r="V84" s="46"/>
    </row>
    <row r="85" spans="1:22" x14ac:dyDescent="0.3">
      <c r="A85" s="39"/>
      <c r="B85" s="40"/>
      <c r="C85" s="39"/>
      <c r="D85" s="39"/>
      <c r="E85" s="41"/>
      <c r="F85" s="43"/>
      <c r="G85" s="47"/>
      <c r="H85" s="42"/>
      <c r="I85" s="47"/>
      <c r="J85" s="43"/>
      <c r="K85" s="43"/>
      <c r="L85" s="43"/>
      <c r="M85" s="44"/>
      <c r="N85" s="45"/>
      <c r="O85" s="45"/>
      <c r="P85" s="41"/>
      <c r="Q85" s="41"/>
      <c r="R85" s="41"/>
      <c r="S85" s="4"/>
      <c r="T85" s="46"/>
      <c r="U85" s="46"/>
      <c r="V85" s="46"/>
    </row>
  </sheetData>
  <sheetProtection algorithmName="SHA-512" hashValue="GjoNK2mKmdpIdZG8Zo1PD2/RG7964qJ5/0rr7LB5P0fgSNfpflQYEhGW8PDCdZ3287ywE6FJ+Jj3aRAXJhYo8A==" saltValue="+8qr//5No65G79a2XFLDeA==" spinCount="100000" sheet="1" objects="1" scenarios="1"/>
  <protectedRanges>
    <protectedRange sqref="H55 H61:H65 H47:H51 H42:H43 H33:H39 H7:H30" name="Bereich1"/>
  </protectedRanges>
  <mergeCells count="10">
    <mergeCell ref="A4:C4"/>
    <mergeCell ref="D4:F4"/>
    <mergeCell ref="J4:R4"/>
    <mergeCell ref="A1:A3"/>
    <mergeCell ref="B1:C3"/>
    <mergeCell ref="D1:F1"/>
    <mergeCell ref="H1:H3"/>
    <mergeCell ref="J1:L1"/>
    <mergeCell ref="P1:R1"/>
    <mergeCell ref="D2:F3"/>
  </mergeCells>
  <conditionalFormatting sqref="T42:T44">
    <cfRule type="containsText" dxfId="38" priority="160" operator="containsText" text="nicht erfüllt">
      <formula>NOT(ISERROR(SEARCH("nicht erfüllt",T42)))</formula>
    </cfRule>
    <cfRule type="containsText" dxfId="37" priority="161" operator="containsText" text="Bitte auswählen">
      <formula>NOT(ISERROR(SEARCH("Bitte auswählen",T42)))</formula>
    </cfRule>
    <cfRule type="containsText" dxfId="36" priority="162" operator="containsText" text="erfüllt">
      <formula>NOT(ISERROR(SEARCH("erfüllt",T42)))</formula>
    </cfRule>
  </conditionalFormatting>
  <conditionalFormatting sqref="T42:T74 T1:T40">
    <cfRule type="containsText" dxfId="35" priority="18" operator="containsText" text="Bitte angeben">
      <formula>NOT(ISERROR(SEARCH("Bitte angeben",T1)))</formula>
    </cfRule>
  </conditionalFormatting>
  <conditionalFormatting sqref="T55:T59">
    <cfRule type="containsText" dxfId="34" priority="190" operator="containsText" text="nicht erfüllt">
      <formula>NOT(ISERROR(SEARCH("nicht erfüllt",T55)))</formula>
    </cfRule>
    <cfRule type="containsText" dxfId="33" priority="191" operator="containsText" text="Bitte auswählen">
      <formula>NOT(ISERROR(SEARCH("Bitte auswählen",T55)))</formula>
    </cfRule>
    <cfRule type="containsText" dxfId="32" priority="192" operator="containsText" text="erfüllt">
      <formula>NOT(ISERROR(SEARCH("erfüllt",T55)))</formula>
    </cfRule>
  </conditionalFormatting>
  <conditionalFormatting sqref="T61:T63">
    <cfRule type="containsText" dxfId="31" priority="105" operator="containsText" text="nicht erfüllt">
      <formula>NOT(ISERROR(SEARCH("nicht erfüllt",T61)))</formula>
    </cfRule>
    <cfRule type="containsText" dxfId="30" priority="106" operator="containsText" text="Bitte auswählen">
      <formula>NOT(ISERROR(SEARCH("Bitte auswählen",T61)))</formula>
    </cfRule>
    <cfRule type="containsText" dxfId="29" priority="107" operator="containsText" text="erfüllt">
      <formula>NOT(ISERROR(SEARCH("erfüllt",T61)))</formula>
    </cfRule>
  </conditionalFormatting>
  <conditionalFormatting sqref="T75:T83">
    <cfRule type="containsText" dxfId="28" priority="151" stopIfTrue="1" operator="containsText" text="Bitte angeben">
      <formula>NOT(ISERROR(SEARCH("Bitte angeben",T75)))</formula>
    </cfRule>
    <cfRule type="containsText" dxfId="27" priority="152" stopIfTrue="1" operator="containsText" text="nicht erfüllt">
      <formula>NOT(ISERROR(SEARCH("nicht erfüllt",T75)))</formula>
    </cfRule>
    <cfRule type="containsText" dxfId="26" priority="153" stopIfTrue="1" operator="containsText" text="Bitte auswählen">
      <formula>NOT(ISERROR(SEARCH("Bitte auswählen",T75)))</formula>
    </cfRule>
    <cfRule type="containsText" dxfId="25" priority="154" stopIfTrue="1" operator="containsText" text="erfüllt">
      <formula>NOT(ISERROR(SEARCH("erfüllt",T75)))</formula>
    </cfRule>
  </conditionalFormatting>
  <conditionalFormatting sqref="T84:T1048576">
    <cfRule type="containsText" dxfId="24" priority="205" operator="containsText" text="Bitte angeben">
      <formula>NOT(ISERROR(SEARCH("Bitte angeben",T84)))</formula>
    </cfRule>
  </conditionalFormatting>
  <conditionalFormatting sqref="T70:U71">
    <cfRule type="containsText" dxfId="23" priority="144" operator="containsText" text="nicht erfüllt">
      <formula>NOT(ISERROR(SEARCH("nicht erfüllt",T70)))</formula>
    </cfRule>
    <cfRule type="containsText" dxfId="22" priority="145" operator="containsText" text="Bitte auswählen">
      <formula>NOT(ISERROR(SEARCH("Bitte auswählen",T70)))</formula>
    </cfRule>
    <cfRule type="containsText" dxfId="21" priority="146" operator="containsText" text="erfüllt">
      <formula>NOT(ISERROR(SEARCH("erfüllt",T70)))</formula>
    </cfRule>
  </conditionalFormatting>
  <conditionalFormatting sqref="T1:V1 T2 V2">
    <cfRule type="containsText" dxfId="20" priority="183" operator="containsText" text="Bitte auswählen">
      <formula>NOT(ISERROR(SEARCH("Bitte auswählen",T1)))</formula>
    </cfRule>
    <cfRule type="containsText" dxfId="19" priority="182" operator="containsText" text="nicht erfüllt">
      <formula>NOT(ISERROR(SEARCH("nicht erfüllt",T1)))</formula>
    </cfRule>
    <cfRule type="containsText" dxfId="18" priority="184" operator="containsText" text="erfüllt">
      <formula>NOT(ISERROR(SEARCH("erfüllt",T1)))</formula>
    </cfRule>
  </conditionalFormatting>
  <conditionalFormatting sqref="T3:V40 T47:T48 T49:V51">
    <cfRule type="containsText" dxfId="17" priority="202" operator="containsText" text="nicht erfüllt">
      <formula>NOT(ISERROR(SEARCH("nicht erfüllt",T3)))</formula>
    </cfRule>
    <cfRule type="containsText" dxfId="16" priority="203" operator="containsText" text="Bitte auswählen">
      <formula>NOT(ISERROR(SEARCH("Bitte auswählen",T3)))</formula>
    </cfRule>
    <cfRule type="containsText" dxfId="15" priority="204" operator="containsText" text="erfüllt">
      <formula>NOT(ISERROR(SEARCH("erfüllt",T3)))</formula>
    </cfRule>
  </conditionalFormatting>
  <conditionalFormatting sqref="T45:V45 T46:U46 T52 T53:V53 T54:U54 T60:U60 T66 T67:V69 T84:V1048576">
    <cfRule type="containsText" dxfId="11" priority="208" operator="containsText" text="erfüllt">
      <formula>NOT(ISERROR(SEARCH("erfüllt",T45)))</formula>
    </cfRule>
    <cfRule type="containsText" dxfId="10" priority="207" operator="containsText" text="Bitte auswählen">
      <formula>NOT(ISERROR(SEARCH("Bitte auswählen",T45)))</formula>
    </cfRule>
  </conditionalFormatting>
  <conditionalFormatting sqref="T64:V65">
    <cfRule type="containsText" dxfId="9" priority="6" operator="containsText" text="Bitte auswählen">
      <formula>NOT(ISERROR(SEARCH("Bitte auswählen",T64)))</formula>
    </cfRule>
    <cfRule type="containsText" dxfId="8" priority="5" operator="containsText" text="nicht erfüllt">
      <formula>NOT(ISERROR(SEARCH("nicht erfüllt",T64)))</formula>
    </cfRule>
    <cfRule type="containsText" dxfId="7" priority="7" operator="containsText" text="erfüllt">
      <formula>NOT(ISERROR(SEARCH("erfüllt",T64)))</formula>
    </cfRule>
  </conditionalFormatting>
  <conditionalFormatting sqref="T72:V74">
    <cfRule type="containsText" dxfId="6" priority="186" operator="containsText" text="nicht erfüllt">
      <formula>NOT(ISERROR(SEARCH("nicht erfüllt",T72)))</formula>
    </cfRule>
    <cfRule type="containsText" dxfId="5" priority="187" operator="containsText" text="Bitte auswählen">
      <formula>NOT(ISERROR(SEARCH("Bitte auswählen",T72)))</formula>
    </cfRule>
    <cfRule type="containsText" dxfId="4" priority="188" operator="containsText" text="erfüllt">
      <formula>NOT(ISERROR(SEARCH("erfüllt",T72)))</formula>
    </cfRule>
  </conditionalFormatting>
  <conditionalFormatting sqref="T84:V1048576 T45:V45 T46:U46 T52 T53:V53 T54:U54 T60:U60 T66 T67:V69">
    <cfRule type="containsText" dxfId="3" priority="206" operator="containsText" text="nicht erfüllt">
      <formula>NOT(ISERROR(SEARCH("nicht erfüllt",T45)))</formula>
    </cfRule>
  </conditionalFormatting>
  <dataValidations count="3">
    <dataValidation type="list" allowBlank="1" showInputMessage="1" showErrorMessage="1" sqref="H42:H43 H47:H48 H33:H36 H20:H21 H55 H61:H63 H38 H23:H29 H7:H10 H12:H18" xr:uid="{00000000-0002-0000-0300-000000000000}">
      <formula1>$A$76:$A$78</formula1>
    </dataValidation>
    <dataValidation type="list" allowBlank="1" showInputMessage="1" showErrorMessage="1" sqref="H19 H64:H65 H30 H49:H51 H22 H37 H39 H11" xr:uid="{00000000-0002-0000-0300-000001000000}">
      <formula1>$A$81:$A$83</formula1>
    </dataValidation>
    <dataValidation type="list" allowBlank="1" showInputMessage="1" showErrorMessage="1" sqref="H44" xr:uid="{00000000-0002-0000-0300-000002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75" fitToHeight="0" orientation="landscape" horizontalDpi="1200" verticalDpi="1200" r:id="rId1"/>
  <headerFooter>
    <oddHeader xml:space="preserve">&amp;L&amp;"Arial,Fett"&amp;12Produkt-/Leistungsbeschreibung: Monitor A
</oddHeader>
    <oddFooter>&amp;R&amp;"Arial,Standard"&amp;7Kriterienkatalog Monitor B | Seite &amp;P von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7" operator="containsText" text="Bitte angeben" id="{0BC8DB3A-1646-4B8E-81BE-368A7D4CF411}">
            <xm:f>NOT(ISERROR(SEARCH("Bitte angeben",'HD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m:sqref>T41</xm:sqref>
        </x14:conditionalFormatting>
        <x14:conditionalFormatting xmlns:xm="http://schemas.microsoft.com/office/excel/2006/main">
          <x14:cfRule type="containsText" priority="170" operator="containsText" text="erfüllt" id="{FC2B684A-74CE-48BE-88C9-18E5BE3366ED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14:cfRule type="containsText" priority="169" operator="containsText" text="Bitte auswählen" id="{13877CC9-4437-4890-8AEC-E600E686C866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168" operator="containsText" text="nicht erfüllt" id="{7193E884-1BC5-4FC9-A697-BF8F0AA02732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T41:V41</xm:sqref>
        </x14:conditionalFormatting>
        <x14:conditionalFormatting xmlns:xm="http://schemas.microsoft.com/office/excel/2006/main">
          <x14:cfRule type="containsText" priority="3" operator="containsText" text="erfüllt" id="{2684D206-2AC2-468E-90B7-5A96CE77791A}">
            <xm:f>NOT(ISERROR(SEARCH("erfüllt",'HD MAC:Users:Stephan:Dropbox:Work:2011-10-15_futec:[final_ait2010_kriterien_multifunktionsgeräte_2011-08-31_mt.xlsx]LK1'!#REF!)))</xm:f>
            <x14:dxf>
              <font>
                <color rgb="FF00B050"/>
              </font>
              <fill>
                <patternFill>
                  <bgColor rgb="FF00B050"/>
                </patternFill>
              </fill>
              <border>
                <vertical/>
                <horizontal/>
              </border>
            </x14:dxf>
          </x14:cfRule>
          <x14:cfRule type="containsText" priority="2" operator="containsText" text="Bitte auswählen" id="{6D2D49DE-1E68-432A-ADCC-A0DB6786619A}">
            <xm:f>NOT(ISERROR(SEARCH("Bitte auswählen",'HD MAC:Users:Stephan:Dropbox:Work:2011-10-15_futec:[final_ait2010_kriterien_multifunktionsgeräte_2011-08-31_mt.xlsx]LK1'!#REF!)))</xm:f>
            <x14:dxf>
              <font>
                <color theme="0"/>
              </font>
            </x14:dxf>
          </x14:cfRule>
          <x14:cfRule type="containsText" priority="1" operator="containsText" text="nicht erfüllt" id="{FE44A508-E4CA-4727-85DC-ACF7955E49ED}">
            <xm:f>NOT(ISERROR(SEARCH("nicht erfüllt",'HD MAC:Users:Stephan:Dropbox:Work:2011-10-15_futec:[final_ait2010_kriterien_multifunktionsgeräte_2011-08-31_mt.xlsx]LK1'!#REF!)))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U42:V44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3000000}">
          <x14:formula1>
            <xm:f>'http://moss.dell.com/sites/FU_Berlin/Freigegebene Dokumente/01_CustomerDocumentation/[final_ait2010_kriterien_multifunktionsgeräte_2011-08-31_mt.xlsx]Bewertungsgrundlage'!#REF!</xm:f>
          </x14:formula1>
          <xm:sqref>H41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18C6CF1CB3EA448F055FAEC36A023F" ma:contentTypeVersion="0" ma:contentTypeDescription="Ein neues Dokument erstellen." ma:contentTypeScope="" ma:versionID="153d6469321480728eae80d6e57d5605">
  <xsd:schema xmlns:xsd="http://www.w3.org/2001/XMLSchema" xmlns:p="http://schemas.microsoft.com/office/2006/metadata/properties" targetNamespace="http://schemas.microsoft.com/office/2006/metadata/properties" ma:root="true" ma:fieldsID="246f02dd96380beb4f7cdcce14d77fd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A5605CE-9DB6-47F6-95F5-8A115B0BAB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0917EE-1F45-460C-BF1F-D860EA8BF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0AEE96C-FBF0-46C0-9E8D-4AF2A5CF507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Monitor A</vt:lpstr>
      <vt:lpstr>Monitor B</vt:lpstr>
      <vt:lpstr>Monitor C</vt:lpstr>
      <vt:lpstr>Monitor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Kriterienkatalog Monitore</dc:title>
  <dc:creator/>
  <cp:lastModifiedBy/>
  <cp:lastPrinted>2011-10-16T19:39:00Z</cp:lastPrinted>
  <dcterms:created xsi:type="dcterms:W3CDTF">2006-09-21T08:52:22Z</dcterms:created>
  <dcterms:modified xsi:type="dcterms:W3CDTF">2026-06-19T07:51:27Z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0x0101003518C6CF1CB3EA448F055FAEC36A023F</vt:lpwstr>
  </property>
</Properties>
</file>